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80" yWindow="4155" windowWidth="19995" windowHeight="4350"/>
  </bookViews>
  <sheets>
    <sheet name="Лист3" sheetId="3" r:id="rId1"/>
    <sheet name="Лист1" sheetId="4" r:id="rId2"/>
  </sheets>
  <calcPr calcId="125725"/>
</workbook>
</file>

<file path=xl/calcChain.xml><?xml version="1.0" encoding="utf-8"?>
<calcChain xmlns="http://schemas.openxmlformats.org/spreadsheetml/2006/main">
  <c r="M48" i="3"/>
  <c r="I50"/>
  <c r="L45"/>
  <c r="N45" s="1"/>
  <c r="J45"/>
  <c r="I45"/>
  <c r="H45"/>
  <c r="P45" s="1"/>
  <c r="O48"/>
  <c r="P47"/>
  <c r="L47"/>
  <c r="N47" s="1"/>
  <c r="K47"/>
  <c r="J47"/>
  <c r="I47"/>
  <c r="E48"/>
  <c r="D48"/>
  <c r="C48"/>
  <c r="G48"/>
  <c r="F48"/>
  <c r="K45" l="1"/>
  <c r="H55"/>
  <c r="G50" l="1"/>
  <c r="J50" s="1"/>
  <c r="M50" l="1"/>
  <c r="M62" l="1"/>
  <c r="H15"/>
  <c r="M58"/>
  <c r="M15"/>
  <c r="M40"/>
  <c r="M14"/>
  <c r="M24"/>
  <c r="M66"/>
  <c r="M19"/>
  <c r="M18"/>
  <c r="M21"/>
  <c r="M32"/>
  <c r="M38"/>
  <c r="M56"/>
  <c r="M11"/>
  <c r="M20"/>
  <c r="G20"/>
  <c r="M17"/>
  <c r="M57"/>
  <c r="M42"/>
  <c r="M64"/>
  <c r="M63"/>
  <c r="M43"/>
  <c r="M44"/>
  <c r="M51"/>
  <c r="M23"/>
  <c r="G60"/>
  <c r="M60"/>
  <c r="M59"/>
  <c r="M13"/>
  <c r="E41" l="1"/>
  <c r="D41"/>
  <c r="C41"/>
  <c r="E35"/>
  <c r="D35"/>
  <c r="C35"/>
  <c r="C30"/>
  <c r="E30"/>
  <c r="D30"/>
  <c r="E12"/>
  <c r="D12"/>
  <c r="C12"/>
  <c r="C49" l="1"/>
  <c r="D49"/>
  <c r="E49"/>
  <c r="M30"/>
  <c r="G30"/>
  <c r="F30"/>
  <c r="H13"/>
  <c r="O30" l="1"/>
  <c r="H10"/>
  <c r="H65"/>
  <c r="H34"/>
  <c r="L29"/>
  <c r="N29" s="1"/>
  <c r="J29"/>
  <c r="I29"/>
  <c r="H29"/>
  <c r="H59"/>
  <c r="H58"/>
  <c r="H51"/>
  <c r="H52"/>
  <c r="H46"/>
  <c r="H40"/>
  <c r="H32"/>
  <c r="H25"/>
  <c r="H26"/>
  <c r="H27"/>
  <c r="H28"/>
  <c r="F67"/>
  <c r="G67"/>
  <c r="F41"/>
  <c r="G41"/>
  <c r="F35"/>
  <c r="G35"/>
  <c r="F12"/>
  <c r="G12"/>
  <c r="H21"/>
  <c r="H14"/>
  <c r="G49" l="1"/>
  <c r="G68" s="1"/>
  <c r="H48"/>
  <c r="F49"/>
  <c r="K29"/>
  <c r="H43"/>
  <c r="H42"/>
  <c r="H44"/>
  <c r="H66"/>
  <c r="H53"/>
  <c r="H64"/>
  <c r="H63"/>
  <c r="P63" s="1"/>
  <c r="H57"/>
  <c r="H56"/>
  <c r="H54"/>
  <c r="H62"/>
  <c r="H61"/>
  <c r="H31"/>
  <c r="H33"/>
  <c r="H23"/>
  <c r="H19"/>
  <c r="H17"/>
  <c r="H36"/>
  <c r="H38"/>
  <c r="H37"/>
  <c r="H39"/>
  <c r="H11"/>
  <c r="H12" s="1"/>
  <c r="H22"/>
  <c r="H18"/>
  <c r="H24"/>
  <c r="H16"/>
  <c r="H49" l="1"/>
  <c r="F68"/>
  <c r="H30"/>
  <c r="H41"/>
  <c r="H67"/>
  <c r="H35"/>
  <c r="H68" l="1"/>
  <c r="C67"/>
  <c r="D67"/>
  <c r="D68" l="1"/>
  <c r="E67"/>
  <c r="E68" l="1"/>
  <c r="C68"/>
  <c r="P15"/>
  <c r="O41"/>
  <c r="O35"/>
  <c r="O12"/>
  <c r="O49" l="1"/>
  <c r="O67"/>
  <c r="O68" l="1"/>
  <c r="I66" l="1"/>
  <c r="J66"/>
  <c r="I65"/>
  <c r="I64"/>
  <c r="M12" l="1"/>
  <c r="L22" l="1"/>
  <c r="I63"/>
  <c r="I62"/>
  <c r="I61"/>
  <c r="I60"/>
  <c r="I59"/>
  <c r="I58"/>
  <c r="I57"/>
  <c r="I56"/>
  <c r="I55"/>
  <c r="I54"/>
  <c r="I53"/>
  <c r="I52"/>
  <c r="I51"/>
  <c r="I46"/>
  <c r="I44"/>
  <c r="I43"/>
  <c r="I42"/>
  <c r="I40"/>
  <c r="I39"/>
  <c r="I38"/>
  <c r="I37"/>
  <c r="I36"/>
  <c r="I33"/>
  <c r="I32"/>
  <c r="I31"/>
  <c r="I28"/>
  <c r="I27"/>
  <c r="I26"/>
  <c r="I25"/>
  <c r="I24"/>
  <c r="I23"/>
  <c r="I22"/>
  <c r="I21"/>
  <c r="I20"/>
  <c r="I19"/>
  <c r="I18"/>
  <c r="I17"/>
  <c r="I16"/>
  <c r="I15"/>
  <c r="I14"/>
  <c r="I13"/>
  <c r="I11"/>
  <c r="M67"/>
  <c r="I35" l="1"/>
  <c r="I41"/>
  <c r="L30"/>
  <c r="I30"/>
  <c r="P10"/>
  <c r="I67"/>
  <c r="L66"/>
  <c r="L65"/>
  <c r="L64"/>
  <c r="L63"/>
  <c r="L62"/>
  <c r="L61"/>
  <c r="L60"/>
  <c r="L59"/>
  <c r="L58"/>
  <c r="L57"/>
  <c r="L56"/>
  <c r="L55"/>
  <c r="L54"/>
  <c r="L53"/>
  <c r="L52"/>
  <c r="L51"/>
  <c r="L50"/>
  <c r="L46"/>
  <c r="L44"/>
  <c r="L43"/>
  <c r="L42"/>
  <c r="L40"/>
  <c r="L39"/>
  <c r="L38"/>
  <c r="L37"/>
  <c r="L36"/>
  <c r="L33"/>
  <c r="L32"/>
  <c r="L31"/>
  <c r="L28"/>
  <c r="L27"/>
  <c r="L26"/>
  <c r="L25"/>
  <c r="L24"/>
  <c r="L23"/>
  <c r="L21"/>
  <c r="L20"/>
  <c r="L19"/>
  <c r="L18"/>
  <c r="L17"/>
  <c r="L16"/>
  <c r="L15"/>
  <c r="L14"/>
  <c r="N14" s="1"/>
  <c r="L13"/>
  <c r="L67" l="1"/>
  <c r="L11"/>
  <c r="N11" s="1"/>
  <c r="L10"/>
  <c r="N10" s="1"/>
  <c r="N66"/>
  <c r="N65"/>
  <c r="J65"/>
  <c r="P65"/>
  <c r="N64"/>
  <c r="J64"/>
  <c r="P64"/>
  <c r="N63"/>
  <c r="J63"/>
  <c r="N62"/>
  <c r="J62"/>
  <c r="P62"/>
  <c r="N61"/>
  <c r="J61"/>
  <c r="P61"/>
  <c r="N60"/>
  <c r="J60"/>
  <c r="P60"/>
  <c r="N59"/>
  <c r="J59"/>
  <c r="P59"/>
  <c r="N58"/>
  <c r="J58"/>
  <c r="P58"/>
  <c r="N57"/>
  <c r="J57"/>
  <c r="P57"/>
  <c r="N56"/>
  <c r="J56"/>
  <c r="P56"/>
  <c r="N55"/>
  <c r="J55"/>
  <c r="P55"/>
  <c r="N54"/>
  <c r="J54"/>
  <c r="P54"/>
  <c r="N53"/>
  <c r="J53"/>
  <c r="P53"/>
  <c r="N52"/>
  <c r="J52"/>
  <c r="P52"/>
  <c r="N51"/>
  <c r="J51"/>
  <c r="P51"/>
  <c r="N50"/>
  <c r="P50"/>
  <c r="N46"/>
  <c r="J46"/>
  <c r="P46"/>
  <c r="N44"/>
  <c r="J44"/>
  <c r="P44"/>
  <c r="N43"/>
  <c r="J43"/>
  <c r="P43"/>
  <c r="N42"/>
  <c r="J42"/>
  <c r="P42"/>
  <c r="M41"/>
  <c r="N40"/>
  <c r="J40"/>
  <c r="N39"/>
  <c r="J39"/>
  <c r="P39"/>
  <c r="N38"/>
  <c r="J38"/>
  <c r="P38"/>
  <c r="N37"/>
  <c r="J37"/>
  <c r="P37"/>
  <c r="N36"/>
  <c r="J36"/>
  <c r="M35"/>
  <c r="N33"/>
  <c r="J33"/>
  <c r="P33"/>
  <c r="N32"/>
  <c r="J32"/>
  <c r="N31"/>
  <c r="J31"/>
  <c r="P31"/>
  <c r="N28"/>
  <c r="J28"/>
  <c r="N27"/>
  <c r="J27"/>
  <c r="P27"/>
  <c r="N26"/>
  <c r="J26"/>
  <c r="J25"/>
  <c r="N24"/>
  <c r="J24"/>
  <c r="N23"/>
  <c r="J23"/>
  <c r="P23"/>
  <c r="N22"/>
  <c r="J22"/>
  <c r="N21"/>
  <c r="J21"/>
  <c r="P21"/>
  <c r="N20"/>
  <c r="J20"/>
  <c r="N19"/>
  <c r="J19"/>
  <c r="P19"/>
  <c r="N18"/>
  <c r="J18"/>
  <c r="N17"/>
  <c r="J17"/>
  <c r="P17"/>
  <c r="N16"/>
  <c r="J16"/>
  <c r="N15"/>
  <c r="J15"/>
  <c r="J14"/>
  <c r="N13"/>
  <c r="J13"/>
  <c r="P13"/>
  <c r="J11"/>
  <c r="P12"/>
  <c r="J10"/>
  <c r="I10"/>
  <c r="I12" s="1"/>
  <c r="K10"/>
  <c r="M49" l="1"/>
  <c r="M68" s="1"/>
  <c r="J12"/>
  <c r="L12"/>
  <c r="N12" s="1"/>
  <c r="K38"/>
  <c r="K18"/>
  <c r="P18"/>
  <c r="K14"/>
  <c r="P14"/>
  <c r="K26"/>
  <c r="P26"/>
  <c r="K28"/>
  <c r="P28"/>
  <c r="K40"/>
  <c r="P40"/>
  <c r="K11"/>
  <c r="K12" s="1"/>
  <c r="P11"/>
  <c r="K16"/>
  <c r="P16"/>
  <c r="K20"/>
  <c r="P20"/>
  <c r="K22"/>
  <c r="P22"/>
  <c r="K24"/>
  <c r="P24"/>
  <c r="K32"/>
  <c r="P32"/>
  <c r="K36"/>
  <c r="P36"/>
  <c r="P66"/>
  <c r="K66"/>
  <c r="J67"/>
  <c r="P67"/>
  <c r="K51"/>
  <c r="K53"/>
  <c r="K55"/>
  <c r="K57"/>
  <c r="K60"/>
  <c r="K62"/>
  <c r="K64"/>
  <c r="K44"/>
  <c r="L41"/>
  <c r="N41" s="1"/>
  <c r="I48"/>
  <c r="L48"/>
  <c r="N48" s="1"/>
  <c r="K50"/>
  <c r="J35"/>
  <c r="K52"/>
  <c r="K54"/>
  <c r="K56"/>
  <c r="K58"/>
  <c r="K59"/>
  <c r="K61"/>
  <c r="K63"/>
  <c r="K65"/>
  <c r="L35"/>
  <c r="N35" s="1"/>
  <c r="K13"/>
  <c r="K15"/>
  <c r="K17"/>
  <c r="K19"/>
  <c r="K21"/>
  <c r="K23"/>
  <c r="K25"/>
  <c r="K27"/>
  <c r="J30"/>
  <c r="K31"/>
  <c r="K33"/>
  <c r="K37"/>
  <c r="K39"/>
  <c r="K42"/>
  <c r="K43"/>
  <c r="K46"/>
  <c r="N30"/>
  <c r="P30"/>
  <c r="J41"/>
  <c r="J48"/>
  <c r="P41"/>
  <c r="P48"/>
  <c r="N67"/>
  <c r="K35" l="1"/>
  <c r="P35"/>
  <c r="K67"/>
  <c r="K48"/>
  <c r="K41"/>
  <c r="K30"/>
  <c r="J49" l="1"/>
  <c r="J68" s="1"/>
  <c r="I49"/>
  <c r="L49"/>
  <c r="L68" s="1"/>
  <c r="I68"/>
  <c r="P68" l="1"/>
  <c r="P49"/>
  <c r="N49"/>
  <c r="K49"/>
  <c r="K68" s="1"/>
  <c r="N68"/>
</calcChain>
</file>

<file path=xl/sharedStrings.xml><?xml version="1.0" encoding="utf-8"?>
<sst xmlns="http://schemas.openxmlformats.org/spreadsheetml/2006/main" count="137" uniqueCount="132">
  <si>
    <t>Nr. d/o</t>
  </si>
  <si>
    <t>Denumirea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</si>
  <si>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</si>
  <si>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</si>
  <si>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</si>
  <si>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</si>
  <si>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</si>
  <si>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</si>
  <si>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</si>
  <si>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</si>
  <si>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</si>
  <si>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</si>
  <si>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</si>
  <si>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</si>
  <si>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</si>
  <si>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active imobilizate</t>
  </si>
  <si>
    <t>inclusiv:</t>
  </si>
  <si>
    <t xml:space="preserve">Total </t>
  </si>
  <si>
    <t>active circulante</t>
  </si>
  <si>
    <t>Î.M. "Parcul urban de autobuze"</t>
  </si>
  <si>
    <t>Î.M. "Regia transport electric"</t>
  </si>
  <si>
    <t>Total servicii transport de pasageri</t>
  </si>
  <si>
    <t>Î.M. Institutul municipal de proiectări "Chişinăuproiect"</t>
  </si>
  <si>
    <t>Î.M. Asociaţia de gospodărire a spaţiilor verzi</t>
  </si>
  <si>
    <t>Î.M. "Regia exploatare a drumurilor şi podurilor "Exdrupo"</t>
  </si>
  <si>
    <t>Î.M. Reţelele electrice de iluminat "Lumteh"</t>
  </si>
  <si>
    <t>Î.M. "Piaţa centrală"</t>
  </si>
  <si>
    <t>Î.M. "Liftservice"</t>
  </si>
  <si>
    <t>Î.M. "Infocom"</t>
  </si>
  <si>
    <t>Î.M."Primtrans"</t>
  </si>
  <si>
    <t xml:space="preserve">Î.M. Direcţia construcţii capitale a Primăriei municipiului Chişinău </t>
  </si>
  <si>
    <t>Î.M. Parcul "Dendrariu"</t>
  </si>
  <si>
    <t>Î.M. "Combinatul servicii funerare"</t>
  </si>
  <si>
    <t>15</t>
  </si>
  <si>
    <t>16</t>
  </si>
  <si>
    <t>Î.M. "Binefăcătorul"</t>
  </si>
  <si>
    <t>17</t>
  </si>
  <si>
    <t>Î.M. CCAD "Casa Limbii Române"</t>
  </si>
  <si>
    <t>18</t>
  </si>
  <si>
    <t>Î.M. Centrul Lingvistic</t>
  </si>
  <si>
    <t>Total alte servicii</t>
  </si>
  <si>
    <t>20</t>
  </si>
  <si>
    <t>Î.M. Teatrul municipal de păpuşi "Guguţă"</t>
  </si>
  <si>
    <t>21</t>
  </si>
  <si>
    <t>Î.M. Instituția Națională Teatrul Municipal "Satiricus - Ion Luca  Caragiale"</t>
  </si>
  <si>
    <t>22</t>
  </si>
  <si>
    <t>Î.M. "Teatrul unui actor"</t>
  </si>
  <si>
    <t>24</t>
  </si>
  <si>
    <t>Î.M.Centrul Naţional de Creaţie "Satul Moldovenesc Buciumul"</t>
  </si>
  <si>
    <t>Total cultură</t>
  </si>
  <si>
    <t>25</t>
  </si>
  <si>
    <t>Î.M. de alimentaţie publică "Dieta-Vitas"</t>
  </si>
  <si>
    <t>26</t>
  </si>
  <si>
    <t>Î.S. de alimentaţie publică "Râşcani-SC"</t>
  </si>
  <si>
    <t>27</t>
  </si>
  <si>
    <t>Î.S. de alimentaţie publică "Liceist"</t>
  </si>
  <si>
    <t>28</t>
  </si>
  <si>
    <t>Î.S. de alimentaţie publică "Adolescenţa"</t>
  </si>
  <si>
    <t>29</t>
  </si>
  <si>
    <t>Î.S.  de alimentaţie publică "Bucuria EL"</t>
  </si>
  <si>
    <t>Total alimentaţie publică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</si>
  <si>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</si>
  <si>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</si>
  <si>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</si>
  <si>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</si>
  <si>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</si>
  <si>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</si>
  <si>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</si>
  <si>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</si>
  <si>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</si>
  <si>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</si>
  <si>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</si>
  <si>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</si>
  <si>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</si>
  <si>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</si>
  <si>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</si>
  <si>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</si>
  <si>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</si>
  <si>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</si>
  <si>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</si>
  <si>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</si>
  <si>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Î.M. Servicii locative sectorul Râşcani</t>
  </si>
  <si>
    <t>Î.M. Servicii locative sectorul Ciocana</t>
  </si>
  <si>
    <t>Î.M. Servicii locative sectorul Buiucani</t>
  </si>
  <si>
    <t>Î.M. Servicii locative sectorul Botanica</t>
  </si>
  <si>
    <t>Total Î.M.</t>
  </si>
  <si>
    <t>I.M.S.P. Spitalul clinic municipal nr.1</t>
  </si>
  <si>
    <t>I.M.S.P. Spitalul clinic municipal "Sfântul Arhanghel Mihail"</t>
  </si>
  <si>
    <t>I.M.S.P. Spitalul clinic municipal "Sfânta Treime"</t>
  </si>
  <si>
    <t>I.M.S.P. Spitalul clinic municipal nr.4</t>
  </si>
  <si>
    <t>I.M.S.P. Spitalul clinic municipal de copii "Valentin Ignatenco"</t>
  </si>
  <si>
    <t>I.M.S.P. Spitalul clinic municipal de boli contagioase de copii</t>
  </si>
  <si>
    <t>I.M.S.P. Spitalul clinic municipal de copii nr.1</t>
  </si>
  <si>
    <t>I.M.S.P. Spitalul clinic municipal de ftiziopneumologie</t>
  </si>
  <si>
    <t>I.M.S.P. Centrul stomatologic municipal  de copii</t>
  </si>
  <si>
    <t>I.M.S.P. Dispensarul municipal dermatovenerologic</t>
  </si>
  <si>
    <t>TOTAL    I.M.S.P</t>
  </si>
  <si>
    <t>TOTAL  Î.M. și I.M.S.P</t>
  </si>
  <si>
    <t>Anexa nr.1</t>
  </si>
  <si>
    <t>Rentabilitatea activelor, %</t>
  </si>
  <si>
    <t>19</t>
  </si>
  <si>
    <t>23</t>
  </si>
  <si>
    <t>Î.M. Regia „Autosalubritate”</t>
  </si>
  <si>
    <t>privind structura activelor întreprinderilor municipale și instituțiilor medico-sanitare publice</t>
  </si>
  <si>
    <t>Total</t>
  </si>
  <si>
    <t>Abaterea, mii lei</t>
  </si>
  <si>
    <t xml:space="preserve">ÎM Centrul stomatologic municipal </t>
  </si>
  <si>
    <t>Lichiditatea curentă</t>
  </si>
  <si>
    <t>Î.M.„STI”</t>
  </si>
  <si>
    <t xml:space="preserve">Total  </t>
  </si>
  <si>
    <t xml:space="preserve">active imobilizate </t>
  </si>
  <si>
    <t>Valoarea medie a activelor,    mii lei</t>
  </si>
  <si>
    <t xml:space="preserve">Informație </t>
  </si>
  <si>
    <t>Total  ÎMSL</t>
  </si>
  <si>
    <t>I.M.S.P. AMT  Botanica</t>
  </si>
  <si>
    <t>I.M.S.P. AMT Buiucani</t>
  </si>
  <si>
    <t>I.M.S.P. AMT Centru</t>
  </si>
  <si>
    <t>I.M.S.P. AMT Ciocana</t>
  </si>
  <si>
    <t>I.M.S.P. AMT Râşcani</t>
  </si>
  <si>
    <t>I.M.S.P. Maternitatea municipală  nr.2</t>
  </si>
  <si>
    <t>Ex. S. Berzoi 022223699</t>
  </si>
  <si>
    <t>La situația din 31.12.2017, mii lei</t>
  </si>
  <si>
    <t xml:space="preserve">La situația din 30.06.2018, mii lei </t>
  </si>
  <si>
    <t xml:space="preserve">rezultatul din activitate profit (pierdere)  sem I 2018, mii lei </t>
  </si>
  <si>
    <t>Datorii curente la 30.06.2018, mii lei</t>
  </si>
  <si>
    <r>
      <t xml:space="preserve">I.M.CEP "Chişinău-Prim" </t>
    </r>
    <r>
      <rPr>
        <sz val="11"/>
        <rFont val="Times New Roman"/>
        <family val="1"/>
        <charset val="204"/>
      </rPr>
      <t>in proces de lichidare</t>
    </r>
  </si>
  <si>
    <t>ÎMGFL nr. 7</t>
  </si>
  <si>
    <t>Î.M. Servicii Locative sectorul Centru</t>
  </si>
  <si>
    <t>50</t>
  </si>
  <si>
    <t>51</t>
  </si>
  <si>
    <t xml:space="preserve">Șef   al Direcției </t>
  </si>
  <si>
    <t>Olga Ursu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</si>
</sst>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164" fontId="4" fillId="0" borderId="1" xfId="0" applyNumberFormat="1" applyFont="1" applyFill="1" applyBorder="1"/>
    <xf numFmtId="164" fontId="4" fillId="0" borderId="3" xfId="0" applyNumberFormat="1" applyFont="1" applyFill="1" applyBorder="1"/>
    <xf numFmtId="0" fontId="2" fillId="0" borderId="0" xfId="0" applyFont="1" applyFill="1"/>
    <xf numFmtId="164" fontId="4" fillId="0" borderId="14" xfId="0" applyNumberFormat="1" applyFont="1" applyFill="1" applyBorder="1"/>
    <xf numFmtId="164" fontId="6" fillId="0" borderId="1" xfId="0" applyNumberFormat="1" applyFont="1" applyFill="1" applyBorder="1"/>
    <xf numFmtId="164" fontId="4" fillId="0" borderId="18" xfId="0" applyNumberFormat="1" applyFont="1" applyFill="1" applyBorder="1"/>
    <xf numFmtId="164" fontId="4" fillId="0" borderId="16" xfId="0" applyNumberFormat="1" applyFont="1" applyFill="1" applyBorder="1"/>
    <xf numFmtId="164" fontId="4" fillId="0" borderId="33" xfId="0" applyNumberFormat="1" applyFont="1" applyFill="1" applyBorder="1"/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40" xfId="0" applyNumberFormat="1" applyFont="1" applyFill="1" applyBorder="1" applyAlignment="1">
      <alignment horizontal="left" vertical="center" wrapText="1"/>
    </xf>
    <xf numFmtId="49" fontId="4" fillId="0" borderId="19" xfId="0" applyNumberFormat="1" applyFont="1" applyFill="1" applyBorder="1" applyAlignment="1">
      <alignment horizontal="left" vertical="center" wrapText="1"/>
    </xf>
    <xf numFmtId="0" fontId="4" fillId="0" borderId="33" xfId="0" applyFont="1" applyFill="1" applyBorder="1"/>
    <xf numFmtId="0" fontId="4" fillId="0" borderId="34" xfId="0" applyFont="1" applyFill="1" applyBorder="1"/>
    <xf numFmtId="164" fontId="4" fillId="0" borderId="34" xfId="0" applyNumberFormat="1" applyFont="1" applyFill="1" applyBorder="1"/>
    <xf numFmtId="164" fontId="2" fillId="0" borderId="35" xfId="0" applyNumberFormat="1" applyFont="1" applyFill="1" applyBorder="1"/>
    <xf numFmtId="0" fontId="2" fillId="2" borderId="0" xfId="0" applyFont="1" applyFill="1"/>
    <xf numFmtId="0" fontId="9" fillId="0" borderId="0" xfId="0" applyFont="1" applyFill="1"/>
    <xf numFmtId="0" fontId="4" fillId="0" borderId="0" xfId="0" applyFont="1" applyFill="1"/>
    <xf numFmtId="0" fontId="2" fillId="0" borderId="0" xfId="0" applyFont="1" applyFill="1" applyBorder="1"/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8" xfId="0" applyFont="1" applyFill="1" applyBorder="1"/>
    <xf numFmtId="49" fontId="4" fillId="0" borderId="28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left" vertical="center" wrapText="1"/>
    </xf>
    <xf numFmtId="164" fontId="4" fillId="0" borderId="8" xfId="0" applyNumberFormat="1" applyFont="1" applyFill="1" applyBorder="1"/>
    <xf numFmtId="0" fontId="4" fillId="0" borderId="9" xfId="0" applyFont="1" applyFill="1" applyBorder="1"/>
    <xf numFmtId="0" fontId="4" fillId="0" borderId="16" xfId="0" applyFont="1" applyFill="1" applyBorder="1"/>
    <xf numFmtId="164" fontId="4" fillId="0" borderId="28" xfId="0" applyNumberFormat="1" applyFont="1" applyFill="1" applyBorder="1"/>
    <xf numFmtId="164" fontId="4" fillId="0" borderId="36" xfId="0" applyNumberFormat="1" applyFont="1" applyFill="1" applyBorder="1"/>
    <xf numFmtId="164" fontId="5" fillId="0" borderId="21" xfId="0" applyNumberFormat="1" applyFont="1" applyFill="1" applyBorder="1"/>
    <xf numFmtId="164" fontId="5" fillId="0" borderId="23" xfId="0" applyNumberFormat="1" applyFont="1" applyFill="1" applyBorder="1"/>
    <xf numFmtId="164" fontId="5" fillId="0" borderId="2" xfId="0" applyNumberFormat="1" applyFont="1" applyFill="1" applyBorder="1"/>
    <xf numFmtId="164" fontId="5" fillId="0" borderId="10" xfId="0" applyNumberFormat="1" applyFont="1" applyFill="1" applyBorder="1"/>
    <xf numFmtId="0" fontId="1" fillId="0" borderId="0" xfId="0" applyFont="1" applyFill="1"/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/>
    <xf numFmtId="164" fontId="4" fillId="0" borderId="37" xfId="0" applyNumberFormat="1" applyFont="1" applyFill="1" applyBorder="1"/>
    <xf numFmtId="0" fontId="4" fillId="0" borderId="14" xfId="0" applyFont="1" applyFill="1" applyBorder="1"/>
    <xf numFmtId="0" fontId="4" fillId="0" borderId="1" xfId="0" applyFont="1" applyFill="1" applyBorder="1"/>
    <xf numFmtId="164" fontId="3" fillId="0" borderId="1" xfId="0" applyNumberFormat="1" applyFont="1" applyFill="1" applyBorder="1"/>
    <xf numFmtId="164" fontId="4" fillId="0" borderId="38" xfId="0" applyNumberFormat="1" applyFont="1" applyFill="1" applyBorder="1"/>
    <xf numFmtId="49" fontId="4" fillId="0" borderId="40" xfId="0" applyNumberFormat="1" applyFont="1" applyFill="1" applyBorder="1" applyAlignment="1">
      <alignment horizontal="left" vertical="top" wrapText="1"/>
    </xf>
    <xf numFmtId="164" fontId="4" fillId="0" borderId="9" xfId="0" applyNumberFormat="1" applyFont="1" applyFill="1" applyBorder="1"/>
    <xf numFmtId="164" fontId="6" fillId="0" borderId="16" xfId="0" applyNumberFormat="1" applyFont="1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41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/>
    <xf numFmtId="164" fontId="4" fillId="0" borderId="39" xfId="0" applyNumberFormat="1" applyFont="1" applyFill="1" applyBorder="1"/>
    <xf numFmtId="0" fontId="5" fillId="0" borderId="2" xfId="0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5" fillId="0" borderId="5" xfId="0" applyNumberFormat="1" applyFont="1" applyFill="1" applyBorder="1"/>
    <xf numFmtId="164" fontId="5" fillId="0" borderId="17" xfId="0" applyNumberFormat="1" applyFont="1" applyFill="1" applyBorder="1"/>
    <xf numFmtId="164" fontId="10" fillId="0" borderId="1" xfId="0" applyNumberFormat="1" applyFont="1" applyFill="1" applyBorder="1"/>
    <xf numFmtId="164" fontId="5" fillId="0" borderId="7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2" fillId="3" borderId="0" xfId="0" applyFont="1" applyFill="1"/>
    <xf numFmtId="164" fontId="3" fillId="0" borderId="33" xfId="0" applyNumberFormat="1" applyFont="1" applyFill="1" applyBorder="1"/>
    <xf numFmtId="164" fontId="10" fillId="0" borderId="3" xfId="0" applyNumberFormat="1" applyFont="1" applyFill="1" applyBorder="1"/>
    <xf numFmtId="164" fontId="4" fillId="0" borderId="27" xfId="0" applyNumberFormat="1" applyFont="1" applyFill="1" applyBorder="1"/>
    <xf numFmtId="164" fontId="4" fillId="0" borderId="3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5" xfId="0" applyNumberFormat="1" applyFont="1" applyFill="1" applyBorder="1" applyAlignment="1">
      <alignment horizontal="left" vertical="center" wrapText="1"/>
    </xf>
    <xf numFmtId="164" fontId="6" fillId="0" borderId="8" xfId="0" applyNumberFormat="1" applyFont="1" applyFill="1" applyBorder="1"/>
    <xf numFmtId="0" fontId="4" fillId="0" borderId="18" xfId="0" applyFont="1" applyFill="1" applyBorder="1" applyAlignment="1">
      <alignment horizontal="center"/>
    </xf>
    <xf numFmtId="164" fontId="4" fillId="0" borderId="0" xfId="0" applyNumberFormat="1" applyFont="1" applyFill="1"/>
    <xf numFmtId="164" fontId="5" fillId="0" borderId="19" xfId="0" applyNumberFormat="1" applyFont="1" applyFill="1" applyBorder="1"/>
    <xf numFmtId="49" fontId="4" fillId="0" borderId="16" xfId="0" applyNumberFormat="1" applyFont="1" applyFill="1" applyBorder="1" applyAlignment="1">
      <alignment horizontal="left" vertical="center" wrapText="1"/>
    </xf>
    <xf numFmtId="164" fontId="5" fillId="0" borderId="22" xfId="0" applyNumberFormat="1" applyFont="1" applyFill="1" applyBorder="1"/>
    <xf numFmtId="49" fontId="5" fillId="0" borderId="30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vertical="center" wrapText="1"/>
    </xf>
    <xf numFmtId="49" fontId="5" fillId="0" borderId="32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24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5" fillId="0" borderId="29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4"/>
  <sheetViews>
    <sheetView tabSelected="1" topLeftCell="E1" zoomScale="62" zoomScaleNormal="62" workbookViewId="0">
      <selection activeCell="P11" sqref="P11"/>
    </sheetView>
  </sheetViews>
  <sheetFormatPr defaultRowHeight="23.25"/>
  <cols>
    <col min="1" max="1" width="5.140625" style="3" customWidth="1"/>
    <col min="2" max="2" width="60.7109375" style="3" customWidth="1"/>
    <col min="3" max="3" width="19.5703125" style="3" customWidth="1"/>
    <col min="4" max="5" width="20.7109375" style="3" customWidth="1"/>
    <col min="6" max="6" width="19.140625" style="3" customWidth="1"/>
    <col min="7" max="7" width="17.7109375" style="3" customWidth="1"/>
    <col min="8" max="8" width="16.5703125" style="3" customWidth="1"/>
    <col min="9" max="9" width="18.140625" style="3" customWidth="1"/>
    <col min="10" max="10" width="18.85546875" style="3" customWidth="1"/>
    <col min="11" max="11" width="19.140625" style="3" customWidth="1"/>
    <col min="12" max="12" width="18.5703125" style="3" customWidth="1"/>
    <col min="13" max="13" width="20.7109375" style="3" customWidth="1"/>
    <col min="14" max="14" width="17.42578125" style="3" customWidth="1"/>
    <col min="15" max="15" width="20" style="18" customWidth="1"/>
    <col min="16" max="16" width="20.7109375" style="3" customWidth="1"/>
    <col min="17" max="16384" width="9.140625" style="3"/>
  </cols>
  <sheetData>
    <row r="1" spans="1:25" ht="26.25">
      <c r="N1" s="17" t="s">
        <v>98</v>
      </c>
      <c r="P1" s="19"/>
    </row>
    <row r="2" spans="1:25" ht="30">
      <c r="A2" s="91" t="s">
        <v>112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18"/>
    </row>
    <row r="3" spans="1:25" ht="30">
      <c r="A3" s="91" t="s">
        <v>103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18"/>
    </row>
    <row r="4" spans="1:25" ht="24" thickBo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25" ht="30" customHeight="1" thickBot="1">
      <c r="A5" s="94" t="s">
        <v>0</v>
      </c>
      <c r="B5" s="94" t="s">
        <v>1</v>
      </c>
      <c r="C5" s="101" t="s">
        <v>121</v>
      </c>
      <c r="D5" s="101"/>
      <c r="E5" s="101"/>
      <c r="F5" s="103" t="s">
        <v>122</v>
      </c>
      <c r="G5" s="104"/>
      <c r="H5" s="105"/>
      <c r="I5" s="103" t="s">
        <v>105</v>
      </c>
      <c r="J5" s="104"/>
      <c r="K5" s="104"/>
      <c r="L5" s="87" t="s">
        <v>111</v>
      </c>
      <c r="M5" s="87" t="s">
        <v>123</v>
      </c>
      <c r="N5" s="87" t="s">
        <v>99</v>
      </c>
      <c r="O5" s="84" t="s">
        <v>124</v>
      </c>
      <c r="P5" s="87" t="s">
        <v>107</v>
      </c>
    </row>
    <row r="6" spans="1:25" ht="23.25" customHeight="1" thickBot="1">
      <c r="A6" s="95"/>
      <c r="B6" s="95"/>
      <c r="C6" s="101" t="s">
        <v>104</v>
      </c>
      <c r="D6" s="103" t="s">
        <v>16</v>
      </c>
      <c r="E6" s="104"/>
      <c r="F6" s="94" t="s">
        <v>109</v>
      </c>
      <c r="G6" s="103" t="s">
        <v>16</v>
      </c>
      <c r="H6" s="104"/>
      <c r="I6" s="94" t="s">
        <v>17</v>
      </c>
      <c r="J6" s="103" t="s">
        <v>16</v>
      </c>
      <c r="K6" s="104"/>
      <c r="L6" s="88"/>
      <c r="M6" s="88"/>
      <c r="N6" s="88"/>
      <c r="O6" s="85"/>
      <c r="P6" s="88"/>
    </row>
    <row r="7" spans="1:25" ht="82.5" customHeight="1" thickBot="1">
      <c r="A7" s="96"/>
      <c r="B7" s="96"/>
      <c r="C7" s="102"/>
      <c r="D7" s="20" t="s">
        <v>15</v>
      </c>
      <c r="E7" s="21" t="s">
        <v>18</v>
      </c>
      <c r="F7" s="96"/>
      <c r="G7" s="20" t="s">
        <v>110</v>
      </c>
      <c r="H7" s="21" t="s">
        <v>18</v>
      </c>
      <c r="I7" s="96"/>
      <c r="J7" s="20" t="s">
        <v>15</v>
      </c>
      <c r="K7" s="21" t="s">
        <v>18</v>
      </c>
      <c r="L7" s="89"/>
      <c r="M7" s="89"/>
      <c r="N7" s="89"/>
      <c r="O7" s="86"/>
      <c r="P7" s="89"/>
    </row>
    <row r="8" spans="1:25" ht="18.75" customHeight="1" thickBot="1">
      <c r="A8" s="22">
        <v>1</v>
      </c>
      <c r="B8" s="23">
        <v>2</v>
      </c>
      <c r="C8" s="23">
        <v>3</v>
      </c>
      <c r="D8" s="24">
        <v>4</v>
      </c>
      <c r="E8" s="24">
        <v>5</v>
      </c>
      <c r="F8" s="22">
        <v>6</v>
      </c>
      <c r="G8" s="25">
        <v>7</v>
      </c>
      <c r="H8" s="26">
        <v>8</v>
      </c>
      <c r="I8" s="23">
        <v>9</v>
      </c>
      <c r="J8" s="23">
        <v>10</v>
      </c>
      <c r="K8" s="27">
        <v>11</v>
      </c>
      <c r="L8" s="28">
        <v>12</v>
      </c>
      <c r="M8" s="29">
        <v>13</v>
      </c>
      <c r="N8" s="30">
        <v>14</v>
      </c>
      <c r="O8" s="24">
        <v>15</v>
      </c>
      <c r="P8" s="24">
        <v>16</v>
      </c>
    </row>
    <row r="9" spans="1:25" ht="24" hidden="1" customHeight="1">
      <c r="A9" s="31"/>
      <c r="B9" s="32"/>
      <c r="C9" s="33"/>
      <c r="D9" s="33"/>
      <c r="E9" s="33"/>
      <c r="F9" s="34"/>
      <c r="G9" s="34"/>
      <c r="H9" s="35"/>
      <c r="I9" s="35"/>
      <c r="J9" s="35"/>
      <c r="K9" s="35"/>
      <c r="L9" s="36"/>
      <c r="M9" s="36"/>
      <c r="N9" s="36"/>
    </row>
    <row r="10" spans="1:25" s="71" customFormat="1" ht="24.95" customHeight="1">
      <c r="A10" s="79">
        <v>1</v>
      </c>
      <c r="B10" s="11" t="s">
        <v>19</v>
      </c>
      <c r="C10" s="74">
        <v>24714.5</v>
      </c>
      <c r="D10" s="12">
        <v>13993.5</v>
      </c>
      <c r="E10" s="8">
        <v>10720.9</v>
      </c>
      <c r="F10" s="74">
        <v>21255.4</v>
      </c>
      <c r="G10" s="12">
        <v>12630.4</v>
      </c>
      <c r="H10" s="2">
        <f>F10-G10</f>
        <v>8625.0000000000018</v>
      </c>
      <c r="I10" s="12">
        <f>F10-C10</f>
        <v>-3459.0999999999985</v>
      </c>
      <c r="J10" s="12">
        <f>G10-D10</f>
        <v>-1363.1000000000004</v>
      </c>
      <c r="K10" s="13">
        <f>H10-E10</f>
        <v>-2095.8999999999978</v>
      </c>
      <c r="L10" s="12">
        <f t="shared" ref="L10:L41" si="0">(F10+C10)/2</f>
        <v>22984.95</v>
      </c>
      <c r="M10" s="72">
        <v>-8907.1</v>
      </c>
      <c r="N10" s="14">
        <f>M10*100/L10</f>
        <v>-38.751878946876104</v>
      </c>
      <c r="O10" s="8">
        <v>20191.8</v>
      </c>
      <c r="P10" s="15">
        <f>H10/O10</f>
        <v>0.42715359700472477</v>
      </c>
      <c r="Q10" s="3"/>
      <c r="R10" s="3"/>
      <c r="S10" s="3"/>
      <c r="T10" s="3"/>
      <c r="U10" s="3"/>
      <c r="V10" s="3"/>
      <c r="W10" s="3"/>
      <c r="X10" s="3"/>
      <c r="Y10" s="3"/>
    </row>
    <row r="11" spans="1:25" ht="24.95" customHeight="1" thickBot="1">
      <c r="A11" s="37" t="s">
        <v>2</v>
      </c>
      <c r="B11" s="38" t="s">
        <v>20</v>
      </c>
      <c r="C11" s="1">
        <v>585548.6</v>
      </c>
      <c r="D11" s="2">
        <v>505123.2</v>
      </c>
      <c r="E11" s="39">
        <v>80425.399999999994</v>
      </c>
      <c r="F11" s="1">
        <v>607016.1</v>
      </c>
      <c r="G11" s="2">
        <v>513180.9</v>
      </c>
      <c r="H11" s="39">
        <f>F11-G11</f>
        <v>93835.199999999953</v>
      </c>
      <c r="I11" s="36">
        <f t="shared" ref="I11:I52" si="1">F11-C11</f>
        <v>21467.5</v>
      </c>
      <c r="J11" s="36">
        <f t="shared" ref="J11:K50" si="2">G11-D11</f>
        <v>8057.7000000000116</v>
      </c>
      <c r="K11" s="40">
        <f t="shared" si="2"/>
        <v>13409.799999999959</v>
      </c>
      <c r="L11" s="41">
        <f t="shared" si="0"/>
        <v>596282.35</v>
      </c>
      <c r="M11" s="7">
        <f>206724.7-220926.1</f>
        <v>-14201.399999999994</v>
      </c>
      <c r="N11" s="42">
        <f>M11*100/L11</f>
        <v>-2.3816569449020242</v>
      </c>
      <c r="O11" s="7">
        <v>69162.899999999994</v>
      </c>
      <c r="P11" s="43">
        <f>H11/O11</f>
        <v>1.3567273784066307</v>
      </c>
    </row>
    <row r="12" spans="1:25" s="48" customFormat="1" ht="30" customHeight="1" thickBot="1">
      <c r="A12" s="92" t="s">
        <v>21</v>
      </c>
      <c r="B12" s="93"/>
      <c r="C12" s="44">
        <f t="shared" ref="C12:H12" si="3">SUM(C10:C11)</f>
        <v>610263.1</v>
      </c>
      <c r="D12" s="44">
        <f t="shared" si="3"/>
        <v>519116.7</v>
      </c>
      <c r="E12" s="44">
        <f t="shared" si="3"/>
        <v>91146.299999999988</v>
      </c>
      <c r="F12" s="44">
        <f t="shared" si="3"/>
        <v>628271.5</v>
      </c>
      <c r="G12" s="44">
        <f t="shared" si="3"/>
        <v>525811.30000000005</v>
      </c>
      <c r="H12" s="44">
        <f t="shared" si="3"/>
        <v>102460.19999999995</v>
      </c>
      <c r="I12" s="44">
        <f t="shared" ref="I12:O12" si="4">SUM(I10:I11)</f>
        <v>18008.400000000001</v>
      </c>
      <c r="J12" s="44">
        <f t="shared" si="4"/>
        <v>6694.6000000000113</v>
      </c>
      <c r="K12" s="44">
        <f t="shared" si="4"/>
        <v>11313.899999999961</v>
      </c>
      <c r="L12" s="44">
        <f t="shared" si="4"/>
        <v>619267.29999999993</v>
      </c>
      <c r="M12" s="45">
        <f>SUM(M10:M11)</f>
        <v>-23108.499999999993</v>
      </c>
      <c r="N12" s="46">
        <f>M12*100/L12</f>
        <v>-3.7315873129422452</v>
      </c>
      <c r="O12" s="47">
        <f t="shared" si="4"/>
        <v>89354.7</v>
      </c>
      <c r="P12" s="46">
        <f>H12/O12</f>
        <v>1.1466682782215145</v>
      </c>
    </row>
    <row r="13" spans="1:25" ht="43.5" customHeight="1">
      <c r="A13" s="49" t="s">
        <v>3</v>
      </c>
      <c r="B13" s="11" t="s">
        <v>22</v>
      </c>
      <c r="C13" s="1">
        <v>18499.2</v>
      </c>
      <c r="D13" s="1">
        <v>2621.1999999999998</v>
      </c>
      <c r="E13" s="2">
        <v>15878</v>
      </c>
      <c r="F13" s="1">
        <v>16333.8</v>
      </c>
      <c r="G13" s="1">
        <v>2471.6999999999998</v>
      </c>
      <c r="H13" s="2">
        <f>F13-G13</f>
        <v>13862.099999999999</v>
      </c>
      <c r="I13" s="2">
        <f t="shared" si="1"/>
        <v>-2165.4000000000015</v>
      </c>
      <c r="J13" s="2">
        <f t="shared" si="2"/>
        <v>-149.5</v>
      </c>
      <c r="K13" s="4">
        <f t="shared" si="2"/>
        <v>-2015.9000000000015</v>
      </c>
      <c r="L13" s="50">
        <f t="shared" si="0"/>
        <v>17416.5</v>
      </c>
      <c r="M13" s="2">
        <f>5381.1-7171.1</f>
        <v>-1790</v>
      </c>
      <c r="N13" s="4">
        <f>M13*100/L13</f>
        <v>-10.277610312060402</v>
      </c>
      <c r="O13" s="2">
        <v>3454.1</v>
      </c>
      <c r="P13" s="51">
        <f t="shared" ref="P13:P52" si="5">H13/O13</f>
        <v>4.0132306534263629</v>
      </c>
    </row>
    <row r="14" spans="1:25" ht="51" customHeight="1">
      <c r="A14" s="9" t="s">
        <v>4</v>
      </c>
      <c r="B14" s="10" t="s">
        <v>23</v>
      </c>
      <c r="C14" s="1">
        <v>48735.199999999997</v>
      </c>
      <c r="D14" s="1">
        <v>35615.5</v>
      </c>
      <c r="E14" s="2">
        <v>13119.7</v>
      </c>
      <c r="F14" s="1">
        <v>49149.2</v>
      </c>
      <c r="G14" s="1">
        <v>35331.4</v>
      </c>
      <c r="H14" s="2">
        <f>F14-G14</f>
        <v>13817.799999999996</v>
      </c>
      <c r="I14" s="50">
        <f t="shared" si="1"/>
        <v>414</v>
      </c>
      <c r="J14" s="50">
        <f t="shared" si="2"/>
        <v>-284.09999999999854</v>
      </c>
      <c r="K14" s="52">
        <f t="shared" si="2"/>
        <v>698.09999999999491</v>
      </c>
      <c r="L14" s="53">
        <f t="shared" si="0"/>
        <v>48942.2</v>
      </c>
      <c r="M14" s="54">
        <f>35513.1-27607.7-5032.1-2730.7</f>
        <v>142.59999999999764</v>
      </c>
      <c r="N14" s="6">
        <f t="shared" ref="N14:N55" si="6">M14*100/L14</f>
        <v>0.29136409887581194</v>
      </c>
      <c r="O14" s="53">
        <v>4851.2</v>
      </c>
      <c r="P14" s="55">
        <f t="shared" si="5"/>
        <v>2.8483261873350916</v>
      </c>
    </row>
    <row r="15" spans="1:25" ht="52.5" customHeight="1">
      <c r="A15" s="9" t="s">
        <v>5</v>
      </c>
      <c r="B15" s="56" t="s">
        <v>24</v>
      </c>
      <c r="C15" s="1">
        <v>1472563.8</v>
      </c>
      <c r="D15" s="1">
        <v>1448136.4</v>
      </c>
      <c r="E15" s="2">
        <v>24427.5</v>
      </c>
      <c r="F15" s="1">
        <v>1472546.6</v>
      </c>
      <c r="G15" s="1">
        <v>1445356.7</v>
      </c>
      <c r="H15" s="2">
        <f>F15-G15</f>
        <v>27189.90000000014</v>
      </c>
      <c r="I15" s="50">
        <f t="shared" si="1"/>
        <v>-17.199999999953434</v>
      </c>
      <c r="J15" s="50">
        <f t="shared" si="2"/>
        <v>-2779.6999999999534</v>
      </c>
      <c r="K15" s="52">
        <f t="shared" si="2"/>
        <v>2762.4000000001397</v>
      </c>
      <c r="L15" s="53">
        <f t="shared" si="0"/>
        <v>1472555.2000000002</v>
      </c>
      <c r="M15" s="54">
        <f>-50267.3+42010.9</f>
        <v>-8256.4000000000015</v>
      </c>
      <c r="N15" s="6">
        <f t="shared" si="6"/>
        <v>-0.56068526327569923</v>
      </c>
      <c r="O15" s="53">
        <v>86399.2</v>
      </c>
      <c r="P15" s="55">
        <f t="shared" si="5"/>
        <v>0.3147008305632476</v>
      </c>
    </row>
    <row r="16" spans="1:25" ht="24" customHeight="1">
      <c r="A16" s="9" t="s">
        <v>6</v>
      </c>
      <c r="B16" s="10" t="s">
        <v>102</v>
      </c>
      <c r="C16" s="1">
        <v>61095.5</v>
      </c>
      <c r="D16" s="1">
        <v>23993.5</v>
      </c>
      <c r="E16" s="2">
        <v>37102</v>
      </c>
      <c r="F16" s="1">
        <v>64915.4</v>
      </c>
      <c r="G16" s="1">
        <v>25042.7</v>
      </c>
      <c r="H16" s="2">
        <f t="shared" ref="H16:H21" si="7">F16-G16</f>
        <v>39872.699999999997</v>
      </c>
      <c r="I16" s="2">
        <f t="shared" si="1"/>
        <v>3819.9000000000015</v>
      </c>
      <c r="J16" s="2">
        <f t="shared" si="2"/>
        <v>1049.2000000000007</v>
      </c>
      <c r="K16" s="4">
        <f t="shared" si="2"/>
        <v>2770.6999999999971</v>
      </c>
      <c r="L16" s="1">
        <f t="shared" si="0"/>
        <v>63005.45</v>
      </c>
      <c r="M16" s="5">
        <v>7584.5</v>
      </c>
      <c r="N16" s="6">
        <f t="shared" si="6"/>
        <v>12.037847519539977</v>
      </c>
      <c r="O16" s="1">
        <v>6712.8</v>
      </c>
      <c r="P16" s="55">
        <f t="shared" si="5"/>
        <v>5.9398015731140505</v>
      </c>
    </row>
    <row r="17" spans="1:25" ht="25.5" customHeight="1">
      <c r="A17" s="9" t="s">
        <v>7</v>
      </c>
      <c r="B17" s="10" t="s">
        <v>25</v>
      </c>
      <c r="C17" s="1">
        <v>57071.9</v>
      </c>
      <c r="D17" s="1">
        <v>53186.7</v>
      </c>
      <c r="E17" s="2">
        <v>3885.3</v>
      </c>
      <c r="F17" s="1">
        <v>56239</v>
      </c>
      <c r="G17" s="1">
        <v>50925.5</v>
      </c>
      <c r="H17" s="2">
        <f t="shared" si="7"/>
        <v>5313.5</v>
      </c>
      <c r="I17" s="2">
        <f t="shared" si="1"/>
        <v>-832.90000000000146</v>
      </c>
      <c r="J17" s="2">
        <f t="shared" si="2"/>
        <v>-2261.1999999999971</v>
      </c>
      <c r="K17" s="4">
        <f t="shared" si="2"/>
        <v>1428.1999999999998</v>
      </c>
      <c r="L17" s="1">
        <f t="shared" si="0"/>
        <v>56655.45</v>
      </c>
      <c r="M17" s="1">
        <f>46000.8-44955.4</f>
        <v>1045.4000000000015</v>
      </c>
      <c r="N17" s="6">
        <f t="shared" si="6"/>
        <v>1.8451887682473647</v>
      </c>
      <c r="O17" s="1">
        <v>3863.7</v>
      </c>
      <c r="P17" s="55">
        <f t="shared" si="5"/>
        <v>1.375236172580687</v>
      </c>
    </row>
    <row r="18" spans="1:25" ht="24.95" customHeight="1">
      <c r="A18" s="9" t="s">
        <v>8</v>
      </c>
      <c r="B18" s="10" t="s">
        <v>26</v>
      </c>
      <c r="C18" s="1">
        <v>107522.8</v>
      </c>
      <c r="D18" s="1">
        <v>38033.9</v>
      </c>
      <c r="E18" s="2">
        <v>69488.800000000003</v>
      </c>
      <c r="F18" s="1">
        <v>96648.3</v>
      </c>
      <c r="G18" s="1">
        <v>37245.9</v>
      </c>
      <c r="H18" s="2">
        <f t="shared" si="7"/>
        <v>59402.400000000001</v>
      </c>
      <c r="I18" s="2">
        <f t="shared" si="1"/>
        <v>-10874.5</v>
      </c>
      <c r="J18" s="2">
        <f t="shared" si="2"/>
        <v>-788</v>
      </c>
      <c r="K18" s="4">
        <f t="shared" si="2"/>
        <v>-10086.400000000001</v>
      </c>
      <c r="L18" s="1">
        <f t="shared" si="0"/>
        <v>102085.55</v>
      </c>
      <c r="M18" s="1">
        <f>27250.2-22698.1</f>
        <v>4552.1000000000022</v>
      </c>
      <c r="N18" s="6">
        <f t="shared" si="6"/>
        <v>4.459103173759658</v>
      </c>
      <c r="O18" s="1">
        <v>69106.8</v>
      </c>
      <c r="P18" s="55">
        <f t="shared" si="5"/>
        <v>0.85957387695566856</v>
      </c>
    </row>
    <row r="19" spans="1:25" ht="24.95" customHeight="1">
      <c r="A19" s="9" t="s">
        <v>9</v>
      </c>
      <c r="B19" s="10" t="s">
        <v>27</v>
      </c>
      <c r="C19" s="1">
        <v>17043.5</v>
      </c>
      <c r="D19" s="1">
        <v>5534.1</v>
      </c>
      <c r="E19" s="2">
        <v>11509.4</v>
      </c>
      <c r="F19" s="1">
        <v>17982.3</v>
      </c>
      <c r="G19" s="1">
        <v>5570.1</v>
      </c>
      <c r="H19" s="2">
        <f t="shared" si="7"/>
        <v>12412.199999999999</v>
      </c>
      <c r="I19" s="2">
        <f t="shared" si="1"/>
        <v>938.79999999999927</v>
      </c>
      <c r="J19" s="2">
        <f t="shared" si="2"/>
        <v>36</v>
      </c>
      <c r="K19" s="4">
        <f t="shared" si="2"/>
        <v>902.79999999999927</v>
      </c>
      <c r="L19" s="1">
        <f t="shared" si="0"/>
        <v>17512.900000000001</v>
      </c>
      <c r="M19" s="54">
        <f>16569.2-15231.4</f>
        <v>1337.8000000000011</v>
      </c>
      <c r="N19" s="6">
        <f t="shared" si="6"/>
        <v>7.6389404381912822</v>
      </c>
      <c r="O19" s="1">
        <v>2530.1999999999998</v>
      </c>
      <c r="P19" s="55">
        <f t="shared" si="5"/>
        <v>4.9056201090822862</v>
      </c>
    </row>
    <row r="20" spans="1:25" ht="24.95" customHeight="1">
      <c r="A20" s="9" t="s">
        <v>10</v>
      </c>
      <c r="B20" s="10" t="s">
        <v>28</v>
      </c>
      <c r="C20" s="1">
        <v>26276.6</v>
      </c>
      <c r="D20" s="1">
        <v>1710.2</v>
      </c>
      <c r="E20" s="2">
        <v>24566.400000000001</v>
      </c>
      <c r="F20" s="1">
        <v>32147.3</v>
      </c>
      <c r="G20" s="1">
        <f>F20-H20</f>
        <v>1763</v>
      </c>
      <c r="H20" s="2">
        <v>30384.3</v>
      </c>
      <c r="I20" s="2">
        <f t="shared" si="1"/>
        <v>5870.7000000000007</v>
      </c>
      <c r="J20" s="2">
        <f t="shared" si="2"/>
        <v>52.799999999999955</v>
      </c>
      <c r="K20" s="4">
        <f t="shared" si="2"/>
        <v>5817.8999999999978</v>
      </c>
      <c r="L20" s="1">
        <f t="shared" si="0"/>
        <v>29211.949999999997</v>
      </c>
      <c r="M20" s="1">
        <f>4311.6-3991.6</f>
        <v>320.00000000000045</v>
      </c>
      <c r="N20" s="6">
        <f t="shared" si="6"/>
        <v>1.0954421050289367</v>
      </c>
      <c r="O20" s="1">
        <v>29555.9</v>
      </c>
      <c r="P20" s="55">
        <f t="shared" si="5"/>
        <v>1.0280282447836133</v>
      </c>
    </row>
    <row r="21" spans="1:25" ht="24.95" customHeight="1">
      <c r="A21" s="9" t="s">
        <v>11</v>
      </c>
      <c r="B21" s="10" t="s">
        <v>29</v>
      </c>
      <c r="C21" s="1">
        <v>4479</v>
      </c>
      <c r="D21" s="1">
        <v>2919.2</v>
      </c>
      <c r="E21" s="2">
        <v>1559.8</v>
      </c>
      <c r="F21" s="1">
        <v>4473.8999999999996</v>
      </c>
      <c r="G21" s="1">
        <v>4347</v>
      </c>
      <c r="H21" s="2">
        <f t="shared" si="7"/>
        <v>126.89999999999964</v>
      </c>
      <c r="I21" s="2">
        <f t="shared" si="1"/>
        <v>-5.1000000000003638</v>
      </c>
      <c r="J21" s="2">
        <f t="shared" si="2"/>
        <v>1427.8000000000002</v>
      </c>
      <c r="K21" s="4">
        <f t="shared" si="2"/>
        <v>-1432.9000000000003</v>
      </c>
      <c r="L21" s="1">
        <f t="shared" si="0"/>
        <v>4476.45</v>
      </c>
      <c r="M21" s="1">
        <f>1281.9-1007.4</f>
        <v>274.50000000000011</v>
      </c>
      <c r="N21" s="6">
        <f t="shared" si="6"/>
        <v>6.1320912776865626</v>
      </c>
      <c r="O21" s="1">
        <v>348.7</v>
      </c>
      <c r="P21" s="55">
        <f t="shared" si="5"/>
        <v>0.36392314310295282</v>
      </c>
    </row>
    <row r="22" spans="1:25" s="71" customFormat="1" ht="45" customHeight="1">
      <c r="A22" s="9" t="s">
        <v>12</v>
      </c>
      <c r="B22" s="10" t="s">
        <v>30</v>
      </c>
      <c r="C22" s="1">
        <v>797963.1</v>
      </c>
      <c r="D22" s="1">
        <v>796569.1</v>
      </c>
      <c r="E22" s="2">
        <v>1394</v>
      </c>
      <c r="F22" s="1">
        <v>687513.2</v>
      </c>
      <c r="G22" s="1">
        <v>685140.3</v>
      </c>
      <c r="H22" s="2">
        <f>F22-G22</f>
        <v>2372.8999999999069</v>
      </c>
      <c r="I22" s="2">
        <f t="shared" si="1"/>
        <v>-110449.90000000002</v>
      </c>
      <c r="J22" s="2">
        <f t="shared" si="2"/>
        <v>-111428.79999999993</v>
      </c>
      <c r="K22" s="4">
        <f t="shared" si="2"/>
        <v>978.89999999990687</v>
      </c>
      <c r="L22" s="1">
        <f>(F22+C22)/2</f>
        <v>742738.14999999991</v>
      </c>
      <c r="M22" s="1">
        <v>178.1</v>
      </c>
      <c r="N22" s="6">
        <f t="shared" si="6"/>
        <v>2.3978840995309048E-2</v>
      </c>
      <c r="O22" s="1">
        <v>22719.7</v>
      </c>
      <c r="P22" s="55">
        <f t="shared" si="5"/>
        <v>0.10444240020774512</v>
      </c>
      <c r="Q22" s="3"/>
      <c r="R22" s="3"/>
      <c r="S22" s="3"/>
      <c r="T22" s="3"/>
      <c r="U22" s="3"/>
      <c r="V22" s="3"/>
      <c r="W22" s="3"/>
      <c r="X22" s="3"/>
      <c r="Y22" s="3"/>
    </row>
    <row r="23" spans="1:25" ht="24.95" customHeight="1">
      <c r="A23" s="9" t="s">
        <v>13</v>
      </c>
      <c r="B23" s="10" t="s">
        <v>31</v>
      </c>
      <c r="C23" s="1">
        <v>10727.9</v>
      </c>
      <c r="D23" s="1">
        <v>9287.7999999999993</v>
      </c>
      <c r="E23" s="2">
        <v>1440.1</v>
      </c>
      <c r="F23" s="1">
        <v>11496.2</v>
      </c>
      <c r="G23" s="1">
        <v>10347.5</v>
      </c>
      <c r="H23" s="2">
        <f>F23-G23</f>
        <v>1148.7000000000007</v>
      </c>
      <c r="I23" s="2">
        <f t="shared" si="1"/>
        <v>768.30000000000109</v>
      </c>
      <c r="J23" s="2">
        <f t="shared" si="2"/>
        <v>1059.7000000000007</v>
      </c>
      <c r="K23" s="4">
        <f t="shared" si="2"/>
        <v>-291.39999999999918</v>
      </c>
      <c r="L23" s="1">
        <f t="shared" si="0"/>
        <v>11112.05</v>
      </c>
      <c r="M23" s="1">
        <f>5214.8-5157.4</f>
        <v>57.400000000000546</v>
      </c>
      <c r="N23" s="6">
        <f t="shared" si="6"/>
        <v>0.5165563509883464</v>
      </c>
      <c r="O23" s="1">
        <v>709.2</v>
      </c>
      <c r="P23" s="55">
        <f t="shared" si="5"/>
        <v>1.6197123519458554</v>
      </c>
    </row>
    <row r="24" spans="1:25" ht="24.95" customHeight="1">
      <c r="A24" s="9" t="s">
        <v>14</v>
      </c>
      <c r="B24" s="10" t="s">
        <v>32</v>
      </c>
      <c r="C24" s="1">
        <v>31913.3</v>
      </c>
      <c r="D24" s="1">
        <v>27617.5</v>
      </c>
      <c r="E24" s="2">
        <v>4295.8</v>
      </c>
      <c r="F24" s="1">
        <v>30705.200000000001</v>
      </c>
      <c r="G24" s="1">
        <v>27300.5</v>
      </c>
      <c r="H24" s="2">
        <f>F24-G24</f>
        <v>3404.7000000000007</v>
      </c>
      <c r="I24" s="2">
        <f t="shared" si="1"/>
        <v>-1208.0999999999985</v>
      </c>
      <c r="J24" s="2">
        <f t="shared" si="2"/>
        <v>-317</v>
      </c>
      <c r="K24" s="4">
        <f t="shared" si="2"/>
        <v>-891.09999999999945</v>
      </c>
      <c r="L24" s="1">
        <f t="shared" si="0"/>
        <v>31309.25</v>
      </c>
      <c r="M24" s="1">
        <f>11983.3-12266.8</f>
        <v>-283.5</v>
      </c>
      <c r="N24" s="6">
        <f t="shared" si="6"/>
        <v>-0.90548320384550895</v>
      </c>
      <c r="O24" s="1">
        <v>1342.9</v>
      </c>
      <c r="P24" s="55">
        <f t="shared" si="5"/>
        <v>2.5353339787028077</v>
      </c>
    </row>
    <row r="25" spans="1:25" ht="24.95" customHeight="1">
      <c r="A25" s="9" t="s">
        <v>33</v>
      </c>
      <c r="B25" s="10" t="s">
        <v>125</v>
      </c>
      <c r="C25" s="1">
        <v>0</v>
      </c>
      <c r="D25" s="1">
        <v>0</v>
      </c>
      <c r="E25" s="2">
        <v>0</v>
      </c>
      <c r="F25" s="1">
        <v>0</v>
      </c>
      <c r="G25" s="1">
        <v>0</v>
      </c>
      <c r="H25" s="2">
        <f t="shared" ref="H25:H28" si="8">F25-G25</f>
        <v>0</v>
      </c>
      <c r="I25" s="2">
        <f t="shared" si="1"/>
        <v>0</v>
      </c>
      <c r="J25" s="2">
        <f t="shared" si="2"/>
        <v>0</v>
      </c>
      <c r="K25" s="4">
        <f t="shared" si="2"/>
        <v>0</v>
      </c>
      <c r="L25" s="1">
        <f t="shared" si="0"/>
        <v>0</v>
      </c>
      <c r="M25" s="1"/>
      <c r="N25" s="6">
        <v>0</v>
      </c>
      <c r="O25" s="1"/>
      <c r="P25" s="55"/>
    </row>
    <row r="26" spans="1:25" ht="24.95" customHeight="1">
      <c r="A26" s="9" t="s">
        <v>34</v>
      </c>
      <c r="B26" s="10" t="s">
        <v>35</v>
      </c>
      <c r="C26" s="1">
        <v>109.7</v>
      </c>
      <c r="D26" s="53">
        <v>0</v>
      </c>
      <c r="E26" s="2">
        <v>109.7</v>
      </c>
      <c r="F26" s="1">
        <v>0</v>
      </c>
      <c r="G26" s="53">
        <v>0</v>
      </c>
      <c r="H26" s="2">
        <f t="shared" si="8"/>
        <v>0</v>
      </c>
      <c r="I26" s="2">
        <f t="shared" si="1"/>
        <v>-109.7</v>
      </c>
      <c r="J26" s="2">
        <f t="shared" si="2"/>
        <v>0</v>
      </c>
      <c r="K26" s="4">
        <f t="shared" si="2"/>
        <v>-109.7</v>
      </c>
      <c r="L26" s="1">
        <f t="shared" si="0"/>
        <v>54.85</v>
      </c>
      <c r="M26" s="1">
        <v>0</v>
      </c>
      <c r="N26" s="6">
        <f t="shared" si="6"/>
        <v>0</v>
      </c>
      <c r="O26" s="1">
        <v>123.1</v>
      </c>
      <c r="P26" s="55">
        <f t="shared" si="5"/>
        <v>0</v>
      </c>
    </row>
    <row r="27" spans="1:25">
      <c r="A27" s="9" t="s">
        <v>36</v>
      </c>
      <c r="B27" s="10" t="s">
        <v>37</v>
      </c>
      <c r="C27" s="1">
        <v>44</v>
      </c>
      <c r="D27" s="53">
        <v>0.4</v>
      </c>
      <c r="E27" s="2">
        <v>43.6</v>
      </c>
      <c r="F27" s="1">
        <v>32.799999999999997</v>
      </c>
      <c r="G27" s="53">
        <v>0.4</v>
      </c>
      <c r="H27" s="2">
        <f t="shared" si="8"/>
        <v>32.4</v>
      </c>
      <c r="I27" s="2">
        <f t="shared" si="1"/>
        <v>-11.200000000000003</v>
      </c>
      <c r="J27" s="2">
        <f t="shared" si="2"/>
        <v>0</v>
      </c>
      <c r="K27" s="4">
        <f t="shared" si="2"/>
        <v>-11.200000000000003</v>
      </c>
      <c r="L27" s="1">
        <f t="shared" si="0"/>
        <v>38.4</v>
      </c>
      <c r="M27" s="1">
        <v>-24.4</v>
      </c>
      <c r="N27" s="6">
        <f t="shared" si="6"/>
        <v>-63.541666666666671</v>
      </c>
      <c r="O27" s="1">
        <v>72.900000000000006</v>
      </c>
      <c r="P27" s="55">
        <f t="shared" si="5"/>
        <v>0.44444444444444436</v>
      </c>
    </row>
    <row r="28" spans="1:25" ht="24" thickBot="1">
      <c r="A28" s="37" t="s">
        <v>38</v>
      </c>
      <c r="B28" s="38" t="s">
        <v>39</v>
      </c>
      <c r="C28" s="41">
        <v>64.900000000000006</v>
      </c>
      <c r="D28" s="41">
        <v>18.399999999999999</v>
      </c>
      <c r="E28" s="39">
        <v>46.6</v>
      </c>
      <c r="F28" s="41">
        <v>18.399999999999999</v>
      </c>
      <c r="G28" s="41">
        <v>18.399999999999999</v>
      </c>
      <c r="H28" s="2">
        <f t="shared" si="8"/>
        <v>0</v>
      </c>
      <c r="I28" s="39">
        <f t="shared" si="1"/>
        <v>-46.500000000000007</v>
      </c>
      <c r="J28" s="39">
        <f t="shared" si="2"/>
        <v>0</v>
      </c>
      <c r="K28" s="57">
        <f t="shared" si="2"/>
        <v>-46.6</v>
      </c>
      <c r="L28" s="7">
        <f t="shared" si="0"/>
        <v>41.650000000000006</v>
      </c>
      <c r="M28" s="58">
        <v>-39</v>
      </c>
      <c r="N28" s="42">
        <f t="shared" si="6"/>
        <v>-93.637454981992789</v>
      </c>
      <c r="O28" s="7">
        <v>51</v>
      </c>
      <c r="P28" s="43">
        <f t="shared" si="5"/>
        <v>0</v>
      </c>
    </row>
    <row r="29" spans="1:25" ht="24" thickBot="1">
      <c r="A29" s="59" t="s">
        <v>100</v>
      </c>
      <c r="B29" s="60" t="s">
        <v>108</v>
      </c>
      <c r="C29" s="53">
        <v>34.200000000000003</v>
      </c>
      <c r="D29" s="53">
        <v>13.1</v>
      </c>
      <c r="E29" s="1">
        <v>21.1</v>
      </c>
      <c r="F29" s="53">
        <v>43.9</v>
      </c>
      <c r="G29" s="53">
        <v>43.9</v>
      </c>
      <c r="H29" s="1">
        <f>F29-G29</f>
        <v>0</v>
      </c>
      <c r="I29" s="1">
        <f t="shared" ref="I29" si="9">F29-C29</f>
        <v>9.6999999999999957</v>
      </c>
      <c r="J29" s="1">
        <f t="shared" ref="J29" si="10">G29-D29</f>
        <v>30.799999999999997</v>
      </c>
      <c r="K29" s="1">
        <f t="shared" ref="K29" si="11">H29-E29</f>
        <v>-21.1</v>
      </c>
      <c r="L29" s="1">
        <f t="shared" ref="L29" si="12">(F29+C29)/2</f>
        <v>39.049999999999997</v>
      </c>
      <c r="M29" s="5">
        <v>-14.3</v>
      </c>
      <c r="N29" s="6">
        <f t="shared" ref="N29" si="13">M29*100/L29</f>
        <v>-36.619718309859159</v>
      </c>
      <c r="O29" s="1">
        <v>0</v>
      </c>
      <c r="P29" s="55"/>
    </row>
    <row r="30" spans="1:25" ht="30" customHeight="1" thickBot="1">
      <c r="A30" s="92" t="s">
        <v>40</v>
      </c>
      <c r="B30" s="93"/>
      <c r="C30" s="46">
        <f>SUM(C13:C29)</f>
        <v>2654144.6</v>
      </c>
      <c r="D30" s="46">
        <f t="shared" ref="D30:H30" si="14">SUM(D13:D29)</f>
        <v>2445256.9999999995</v>
      </c>
      <c r="E30" s="46">
        <f t="shared" si="14"/>
        <v>208887.8</v>
      </c>
      <c r="F30" s="46">
        <f t="shared" si="14"/>
        <v>2540245.5</v>
      </c>
      <c r="G30" s="46">
        <f t="shared" si="14"/>
        <v>2330904.9999999995</v>
      </c>
      <c r="H30" s="46">
        <f t="shared" si="14"/>
        <v>209340.50000000006</v>
      </c>
      <c r="I30" s="46">
        <f>F30-C30</f>
        <v>-113899.10000000009</v>
      </c>
      <c r="J30" s="46">
        <f t="shared" si="2"/>
        <v>-114352</v>
      </c>
      <c r="K30" s="46">
        <f t="shared" si="2"/>
        <v>452.70000000006985</v>
      </c>
      <c r="L30" s="46">
        <f>(F30+C30)/2</f>
        <v>2597195.0499999998</v>
      </c>
      <c r="M30" s="46">
        <f>SUM(M13:M29)</f>
        <v>5084.8000000000029</v>
      </c>
      <c r="N30" s="46">
        <f t="shared" si="6"/>
        <v>0.19578044398321193</v>
      </c>
      <c r="O30" s="45">
        <f>SUM(O13:O29)</f>
        <v>231841.40000000002</v>
      </c>
      <c r="P30" s="46">
        <f t="shared" si="5"/>
        <v>0.9029470146401809</v>
      </c>
    </row>
    <row r="31" spans="1:25" ht="40.5" customHeight="1">
      <c r="A31" s="49" t="s">
        <v>41</v>
      </c>
      <c r="B31" s="11" t="s">
        <v>42</v>
      </c>
      <c r="C31" s="50">
        <v>3969.1</v>
      </c>
      <c r="D31" s="50">
        <v>3181.2</v>
      </c>
      <c r="E31" s="2">
        <v>787.9</v>
      </c>
      <c r="F31" s="50">
        <v>3746.8</v>
      </c>
      <c r="G31" s="50">
        <v>3157.9</v>
      </c>
      <c r="H31" s="2">
        <f>F31-G31</f>
        <v>588.90000000000009</v>
      </c>
      <c r="I31" s="2">
        <f t="shared" si="1"/>
        <v>-222.29999999999973</v>
      </c>
      <c r="J31" s="2">
        <f t="shared" si="2"/>
        <v>-23.299999999999727</v>
      </c>
      <c r="K31" s="4">
        <f t="shared" si="2"/>
        <v>-198.99999999999989</v>
      </c>
      <c r="L31" s="2">
        <f t="shared" si="0"/>
        <v>3857.95</v>
      </c>
      <c r="M31" s="61">
        <v>-412.5</v>
      </c>
      <c r="N31" s="4">
        <f t="shared" si="6"/>
        <v>-10.692207001127542</v>
      </c>
      <c r="O31" s="2">
        <v>914.8</v>
      </c>
      <c r="P31" s="51">
        <f t="shared" si="5"/>
        <v>0.64374726716222141</v>
      </c>
    </row>
    <row r="32" spans="1:25" ht="55.5" customHeight="1">
      <c r="A32" s="9" t="s">
        <v>43</v>
      </c>
      <c r="B32" s="10" t="s">
        <v>44</v>
      </c>
      <c r="C32" s="1">
        <v>28998.9</v>
      </c>
      <c r="D32" s="1">
        <v>27670.5</v>
      </c>
      <c r="E32" s="2">
        <v>1328.5</v>
      </c>
      <c r="F32" s="1">
        <v>28802.5</v>
      </c>
      <c r="G32" s="1">
        <v>27569.599999999999</v>
      </c>
      <c r="H32" s="2">
        <f>F32-G32</f>
        <v>1232.9000000000015</v>
      </c>
      <c r="I32" s="2">
        <f t="shared" si="1"/>
        <v>-196.40000000000146</v>
      </c>
      <c r="J32" s="2">
        <f t="shared" si="2"/>
        <v>-100.90000000000146</v>
      </c>
      <c r="K32" s="4">
        <f t="shared" si="2"/>
        <v>-95.599999999998545</v>
      </c>
      <c r="L32" s="1">
        <f t="shared" si="0"/>
        <v>28900.7</v>
      </c>
      <c r="M32" s="5">
        <f>2436.6-2513.8</f>
        <v>-77.200000000000273</v>
      </c>
      <c r="N32" s="6">
        <f t="shared" si="6"/>
        <v>-0.26712155760933221</v>
      </c>
      <c r="O32" s="1">
        <v>533.70000000000005</v>
      </c>
      <c r="P32" s="55">
        <f t="shared" si="5"/>
        <v>2.3100993067266278</v>
      </c>
    </row>
    <row r="33" spans="1:18" ht="24.75" customHeight="1">
      <c r="A33" s="9" t="s">
        <v>45</v>
      </c>
      <c r="B33" s="10" t="s">
        <v>46</v>
      </c>
      <c r="C33" s="53">
        <v>15.3</v>
      </c>
      <c r="D33" s="53">
        <v>13.8</v>
      </c>
      <c r="E33" s="2">
        <v>1.5</v>
      </c>
      <c r="F33" s="53">
        <v>15.4</v>
      </c>
      <c r="G33" s="53">
        <v>13.8</v>
      </c>
      <c r="H33" s="2">
        <f>F33-G33</f>
        <v>1.5999999999999996</v>
      </c>
      <c r="I33" s="2">
        <f t="shared" si="1"/>
        <v>9.9999999999999645E-2</v>
      </c>
      <c r="J33" s="2">
        <f t="shared" si="2"/>
        <v>0</v>
      </c>
      <c r="K33" s="4">
        <f t="shared" si="2"/>
        <v>9.9999999999999645E-2</v>
      </c>
      <c r="L33" s="1">
        <f t="shared" si="0"/>
        <v>15.350000000000001</v>
      </c>
      <c r="M33" s="5">
        <v>0</v>
      </c>
      <c r="N33" s="6">
        <f t="shared" si="6"/>
        <v>0</v>
      </c>
      <c r="O33" s="1">
        <v>11.2</v>
      </c>
      <c r="P33" s="55">
        <f t="shared" si="5"/>
        <v>0.14285714285714282</v>
      </c>
    </row>
    <row r="34" spans="1:18" ht="49.5" customHeight="1" thickBot="1">
      <c r="A34" s="37" t="s">
        <v>101</v>
      </c>
      <c r="B34" s="38" t="s">
        <v>48</v>
      </c>
      <c r="C34" s="36">
        <v>149.80000000000001</v>
      </c>
      <c r="D34" s="36">
        <v>108.2</v>
      </c>
      <c r="E34" s="39">
        <v>41.6</v>
      </c>
      <c r="F34" s="36"/>
      <c r="G34" s="36"/>
      <c r="H34" s="39">
        <f>F34-G34</f>
        <v>0</v>
      </c>
      <c r="I34" s="39"/>
      <c r="J34" s="39"/>
      <c r="K34" s="57"/>
      <c r="L34" s="39"/>
      <c r="M34" s="61"/>
      <c r="N34" s="57"/>
      <c r="O34" s="39"/>
      <c r="P34" s="62">
        <v>0</v>
      </c>
    </row>
    <row r="35" spans="1:18" ht="30" customHeight="1" thickBot="1">
      <c r="A35" s="92" t="s">
        <v>49</v>
      </c>
      <c r="B35" s="93"/>
      <c r="C35" s="63">
        <f t="shared" ref="C35:I35" si="15">SUM(C31:C34)</f>
        <v>33133.100000000006</v>
      </c>
      <c r="D35" s="63">
        <f t="shared" si="15"/>
        <v>30973.7</v>
      </c>
      <c r="E35" s="63">
        <f t="shared" si="15"/>
        <v>2159.5</v>
      </c>
      <c r="F35" s="63">
        <f t="shared" si="15"/>
        <v>32564.7</v>
      </c>
      <c r="G35" s="63">
        <f t="shared" si="15"/>
        <v>30741.3</v>
      </c>
      <c r="H35" s="63">
        <f t="shared" si="15"/>
        <v>1823.4000000000015</v>
      </c>
      <c r="I35" s="46">
        <f t="shared" si="15"/>
        <v>-418.60000000000116</v>
      </c>
      <c r="J35" s="46">
        <f t="shared" si="2"/>
        <v>-232.40000000000146</v>
      </c>
      <c r="K35" s="46">
        <f t="shared" si="2"/>
        <v>-336.09999999999854</v>
      </c>
      <c r="L35" s="46">
        <f t="shared" si="0"/>
        <v>32848.9</v>
      </c>
      <c r="M35" s="64">
        <f>SUM(M31:M34)</f>
        <v>-489.70000000000027</v>
      </c>
      <c r="N35" s="65">
        <f t="shared" si="6"/>
        <v>-1.4907652919884693</v>
      </c>
      <c r="O35" s="45">
        <f>SUM(O31:O34)</f>
        <v>1459.7</v>
      </c>
      <c r="P35" s="46">
        <f t="shared" si="5"/>
        <v>1.2491607864629728</v>
      </c>
    </row>
    <row r="36" spans="1:18" ht="39.75" customHeight="1">
      <c r="A36" s="49" t="s">
        <v>47</v>
      </c>
      <c r="B36" s="11" t="s">
        <v>51</v>
      </c>
      <c r="C36" s="50">
        <v>1084.7</v>
      </c>
      <c r="D36" s="2">
        <v>463.9</v>
      </c>
      <c r="E36" s="2">
        <v>620.79999999999995</v>
      </c>
      <c r="F36" s="50">
        <v>1009.4</v>
      </c>
      <c r="G36" s="2">
        <v>447.8</v>
      </c>
      <c r="H36" s="2">
        <f>F36-G36</f>
        <v>561.59999999999991</v>
      </c>
      <c r="I36" s="2">
        <f t="shared" si="1"/>
        <v>-75.300000000000068</v>
      </c>
      <c r="J36" s="2">
        <f t="shared" si="2"/>
        <v>-16.099999999999966</v>
      </c>
      <c r="K36" s="4">
        <f t="shared" si="2"/>
        <v>-59.200000000000045</v>
      </c>
      <c r="L36" s="2">
        <f t="shared" si="0"/>
        <v>1047.05</v>
      </c>
      <c r="M36" s="5">
        <v>-50.8</v>
      </c>
      <c r="N36" s="4">
        <f t="shared" si="6"/>
        <v>-4.8517262785922357</v>
      </c>
      <c r="O36" s="2">
        <v>29.4</v>
      </c>
      <c r="P36" s="51">
        <f t="shared" si="5"/>
        <v>19.102040816326529</v>
      </c>
    </row>
    <row r="37" spans="1:18" ht="27" customHeight="1">
      <c r="A37" s="9" t="s">
        <v>50</v>
      </c>
      <c r="B37" s="10" t="s">
        <v>53</v>
      </c>
      <c r="C37" s="53">
        <v>2394.3000000000002</v>
      </c>
      <c r="D37" s="53">
        <v>582</v>
      </c>
      <c r="E37" s="2">
        <v>1811.6</v>
      </c>
      <c r="F37" s="53">
        <v>2043.7</v>
      </c>
      <c r="G37" s="1">
        <v>562.79999999999995</v>
      </c>
      <c r="H37" s="2">
        <f>F37-G37</f>
        <v>1480.9</v>
      </c>
      <c r="I37" s="2">
        <f t="shared" si="1"/>
        <v>-350.60000000000014</v>
      </c>
      <c r="J37" s="2">
        <f t="shared" si="2"/>
        <v>-19.200000000000045</v>
      </c>
      <c r="K37" s="4">
        <f t="shared" si="2"/>
        <v>-330.69999999999982</v>
      </c>
      <c r="L37" s="1">
        <f t="shared" si="0"/>
        <v>2219</v>
      </c>
      <c r="M37" s="5">
        <v>-440.9</v>
      </c>
      <c r="N37" s="6">
        <f t="shared" si="6"/>
        <v>-19.869310500225328</v>
      </c>
      <c r="O37" s="1">
        <v>6010.7</v>
      </c>
      <c r="P37" s="55">
        <f t="shared" si="5"/>
        <v>0.24637729382601031</v>
      </c>
    </row>
    <row r="38" spans="1:18" ht="24.95" customHeight="1">
      <c r="A38" s="49" t="s">
        <v>52</v>
      </c>
      <c r="B38" s="10" t="s">
        <v>55</v>
      </c>
      <c r="C38" s="53">
        <v>1551.4</v>
      </c>
      <c r="D38" s="1">
        <v>456.7</v>
      </c>
      <c r="E38" s="2">
        <v>1094.5999999999999</v>
      </c>
      <c r="F38" s="53">
        <v>2075.9</v>
      </c>
      <c r="G38" s="1">
        <v>484.4</v>
      </c>
      <c r="H38" s="2">
        <f>F38-G38</f>
        <v>1591.5</v>
      </c>
      <c r="I38" s="2">
        <f t="shared" si="1"/>
        <v>524.5</v>
      </c>
      <c r="J38" s="2">
        <f t="shared" si="2"/>
        <v>27.699999999999989</v>
      </c>
      <c r="K38" s="4">
        <f t="shared" si="2"/>
        <v>496.90000000000009</v>
      </c>
      <c r="L38" s="1">
        <f t="shared" si="0"/>
        <v>1813.65</v>
      </c>
      <c r="M38" s="5">
        <f>13172.4-13151</f>
        <v>21.399999999999636</v>
      </c>
      <c r="N38" s="6">
        <f t="shared" si="6"/>
        <v>1.1799410029498323</v>
      </c>
      <c r="O38" s="1">
        <v>1589.7</v>
      </c>
      <c r="P38" s="55">
        <f t="shared" si="5"/>
        <v>1.0011322891111529</v>
      </c>
    </row>
    <row r="39" spans="1:18" ht="46.5" customHeight="1">
      <c r="A39" s="9" t="s">
        <v>54</v>
      </c>
      <c r="B39" s="10" t="s">
        <v>57</v>
      </c>
      <c r="C39" s="53">
        <v>1321.6</v>
      </c>
      <c r="D39" s="53"/>
      <c r="E39" s="2">
        <v>1321.6</v>
      </c>
      <c r="F39" s="53">
        <v>357.8</v>
      </c>
      <c r="G39" s="53"/>
      <c r="H39" s="2">
        <f>F39-G39</f>
        <v>357.8</v>
      </c>
      <c r="I39" s="2">
        <f t="shared" si="1"/>
        <v>-963.8</v>
      </c>
      <c r="J39" s="2">
        <f t="shared" si="2"/>
        <v>0</v>
      </c>
      <c r="K39" s="4">
        <f t="shared" si="2"/>
        <v>-963.8</v>
      </c>
      <c r="L39" s="1">
        <f t="shared" si="0"/>
        <v>839.69999999999993</v>
      </c>
      <c r="M39" s="5">
        <v>-57.2</v>
      </c>
      <c r="N39" s="6">
        <f t="shared" si="6"/>
        <v>-6.8119566511849472</v>
      </c>
      <c r="O39" s="1">
        <v>1099.0999999999999</v>
      </c>
      <c r="P39" s="55">
        <f t="shared" si="5"/>
        <v>0.32553907742698573</v>
      </c>
    </row>
    <row r="40" spans="1:18" ht="26.25" customHeight="1" thickBot="1">
      <c r="A40" s="49" t="s">
        <v>56</v>
      </c>
      <c r="B40" s="38" t="s">
        <v>59</v>
      </c>
      <c r="C40" s="53">
        <v>3593.2</v>
      </c>
      <c r="D40" s="53">
        <v>623.4</v>
      </c>
      <c r="E40" s="39">
        <v>2969.9</v>
      </c>
      <c r="F40" s="53">
        <v>2106.1</v>
      </c>
      <c r="G40" s="53">
        <v>574.29999999999995</v>
      </c>
      <c r="H40" s="39">
        <f>F40-G40</f>
        <v>1531.8</v>
      </c>
      <c r="I40" s="39">
        <f t="shared" si="1"/>
        <v>-1487.1</v>
      </c>
      <c r="J40" s="39">
        <f t="shared" si="2"/>
        <v>-49.100000000000023</v>
      </c>
      <c r="K40" s="57">
        <f t="shared" si="2"/>
        <v>-1438.1000000000001</v>
      </c>
      <c r="L40" s="7">
        <f t="shared" si="0"/>
        <v>2849.6499999999996</v>
      </c>
      <c r="M40" s="5">
        <f>16937.5-16906.7</f>
        <v>30.799999999999272</v>
      </c>
      <c r="N40" s="42">
        <f t="shared" si="6"/>
        <v>1.080834488445924</v>
      </c>
      <c r="O40" s="7">
        <v>1350.5</v>
      </c>
      <c r="P40" s="43">
        <f t="shared" si="5"/>
        <v>1.1342465753424658</v>
      </c>
    </row>
    <row r="41" spans="1:18" ht="24.95" customHeight="1" thickBot="1">
      <c r="A41" s="92" t="s">
        <v>60</v>
      </c>
      <c r="B41" s="93"/>
      <c r="C41" s="46">
        <f t="shared" ref="C41:I41" si="16">SUM(C36:C40)</f>
        <v>9945.2000000000007</v>
      </c>
      <c r="D41" s="46">
        <f t="shared" si="16"/>
        <v>2126</v>
      </c>
      <c r="E41" s="46">
        <f t="shared" si="16"/>
        <v>7818.5</v>
      </c>
      <c r="F41" s="46">
        <f t="shared" si="16"/>
        <v>7592.9</v>
      </c>
      <c r="G41" s="46">
        <f t="shared" si="16"/>
        <v>2069.3000000000002</v>
      </c>
      <c r="H41" s="46">
        <f t="shared" si="16"/>
        <v>5523.6</v>
      </c>
      <c r="I41" s="46">
        <f t="shared" si="16"/>
        <v>-2352.3000000000002</v>
      </c>
      <c r="J41" s="46">
        <f t="shared" si="2"/>
        <v>-56.699999999999818</v>
      </c>
      <c r="K41" s="46">
        <f t="shared" si="2"/>
        <v>-2294.8999999999996</v>
      </c>
      <c r="L41" s="46">
        <f t="shared" si="0"/>
        <v>8769.0499999999993</v>
      </c>
      <c r="M41" s="47">
        <f>SUM(M36:M40)</f>
        <v>-496.70000000000107</v>
      </c>
      <c r="N41" s="65">
        <f t="shared" si="6"/>
        <v>-5.6642395698507952</v>
      </c>
      <c r="O41" s="45">
        <f>SUM(O36:O40)</f>
        <v>10079.4</v>
      </c>
      <c r="P41" s="46">
        <f t="shared" si="5"/>
        <v>0.54800881004821722</v>
      </c>
    </row>
    <row r="42" spans="1:18" ht="32.25" customHeight="1">
      <c r="A42" s="9" t="s">
        <v>58</v>
      </c>
      <c r="B42" s="10" t="s">
        <v>81</v>
      </c>
      <c r="C42" s="53">
        <v>1122.3</v>
      </c>
      <c r="D42" s="53">
        <v>11.6</v>
      </c>
      <c r="E42" s="2">
        <v>1110.7</v>
      </c>
      <c r="F42" s="53">
        <v>2454.1</v>
      </c>
      <c r="G42" s="53">
        <v>10.4</v>
      </c>
      <c r="H42" s="2">
        <f>F42-G42</f>
        <v>2443.6999999999998</v>
      </c>
      <c r="I42" s="2">
        <f t="shared" si="1"/>
        <v>1331.8</v>
      </c>
      <c r="J42" s="2">
        <f t="shared" si="2"/>
        <v>-1.1999999999999993</v>
      </c>
      <c r="K42" s="4">
        <f t="shared" si="2"/>
        <v>1332.9999999999998</v>
      </c>
      <c r="L42" s="1">
        <f t="shared" ref="L42:L51" si="17">(F42+C42)/2</f>
        <v>1788.1999999999998</v>
      </c>
      <c r="M42" s="5">
        <f>4485-4386.3</f>
        <v>98.699999999999818</v>
      </c>
      <c r="N42" s="6">
        <f t="shared" si="6"/>
        <v>5.519516832569054</v>
      </c>
      <c r="O42" s="1">
        <v>2989</v>
      </c>
      <c r="P42" s="55">
        <f t="shared" si="5"/>
        <v>0.8175644028103044</v>
      </c>
    </row>
    <row r="43" spans="1:18" ht="39" customHeight="1">
      <c r="A43" s="9" t="s">
        <v>61</v>
      </c>
      <c r="B43" s="10" t="s">
        <v>82</v>
      </c>
      <c r="C43" s="53">
        <v>409.1</v>
      </c>
      <c r="D43" s="53">
        <v>25.3</v>
      </c>
      <c r="E43" s="2">
        <v>383.7</v>
      </c>
      <c r="F43" s="53">
        <v>486.3</v>
      </c>
      <c r="G43" s="53">
        <v>20.5</v>
      </c>
      <c r="H43" s="2">
        <f>F43-G43</f>
        <v>465.8</v>
      </c>
      <c r="I43" s="2">
        <f t="shared" si="1"/>
        <v>77.199999999999989</v>
      </c>
      <c r="J43" s="2">
        <f t="shared" si="2"/>
        <v>-4.8000000000000007</v>
      </c>
      <c r="K43" s="4">
        <f t="shared" si="2"/>
        <v>82.100000000000023</v>
      </c>
      <c r="L43" s="1">
        <f t="shared" si="17"/>
        <v>447.70000000000005</v>
      </c>
      <c r="M43" s="5">
        <f>1516.5-1569</f>
        <v>-52.5</v>
      </c>
      <c r="N43" s="6">
        <f t="shared" si="6"/>
        <v>-11.726602635693544</v>
      </c>
      <c r="O43" s="1">
        <v>458.3</v>
      </c>
      <c r="P43" s="55">
        <f t="shared" si="5"/>
        <v>1.0163648265328387</v>
      </c>
    </row>
    <row r="44" spans="1:18">
      <c r="A44" s="49" t="s">
        <v>62</v>
      </c>
      <c r="B44" s="10" t="s">
        <v>83</v>
      </c>
      <c r="C44" s="53">
        <v>215</v>
      </c>
      <c r="D44" s="53">
        <v>4.8</v>
      </c>
      <c r="E44" s="2">
        <v>210.2</v>
      </c>
      <c r="F44" s="53">
        <v>444.1</v>
      </c>
      <c r="G44" s="53">
        <v>4.0999999999999996</v>
      </c>
      <c r="H44" s="2">
        <f>F44-G44</f>
        <v>440</v>
      </c>
      <c r="I44" s="2">
        <f t="shared" si="1"/>
        <v>229.10000000000002</v>
      </c>
      <c r="J44" s="2">
        <f t="shared" si="2"/>
        <v>-0.70000000000000018</v>
      </c>
      <c r="K44" s="4">
        <f t="shared" si="2"/>
        <v>229.8</v>
      </c>
      <c r="L44" s="1">
        <f t="shared" si="17"/>
        <v>329.55</v>
      </c>
      <c r="M44" s="5">
        <f>2033.2-1790.1</f>
        <v>243.10000000000014</v>
      </c>
      <c r="N44" s="6">
        <f t="shared" si="6"/>
        <v>73.767258382643035</v>
      </c>
      <c r="O44" s="1">
        <v>371</v>
      </c>
      <c r="P44" s="55">
        <f t="shared" si="5"/>
        <v>1.1859838274932615</v>
      </c>
    </row>
    <row r="45" spans="1:18">
      <c r="A45" s="49" t="s">
        <v>63</v>
      </c>
      <c r="B45" s="76" t="s">
        <v>127</v>
      </c>
      <c r="C45" s="53">
        <v>1557.2</v>
      </c>
      <c r="D45" s="53">
        <v>137.69999999999999</v>
      </c>
      <c r="E45" s="1">
        <v>1419.5</v>
      </c>
      <c r="F45" s="53">
        <v>1776</v>
      </c>
      <c r="G45" s="53">
        <v>137.69999999999999</v>
      </c>
      <c r="H45" s="2">
        <f>F45-G45</f>
        <v>1638.3</v>
      </c>
      <c r="I45" s="2">
        <f t="shared" si="1"/>
        <v>218.79999999999995</v>
      </c>
      <c r="J45" s="2">
        <f t="shared" si="2"/>
        <v>0</v>
      </c>
      <c r="K45" s="4">
        <f t="shared" si="2"/>
        <v>218.79999999999995</v>
      </c>
      <c r="L45" s="1">
        <f t="shared" si="17"/>
        <v>1666.6</v>
      </c>
      <c r="M45" s="5">
        <v>138.5</v>
      </c>
      <c r="N45" s="6">
        <f t="shared" si="6"/>
        <v>8.3103324132965319</v>
      </c>
      <c r="O45" s="1">
        <v>2032.8</v>
      </c>
      <c r="P45" s="55">
        <f t="shared" si="5"/>
        <v>0.80593270365997638</v>
      </c>
    </row>
    <row r="46" spans="1:18" ht="31.5" customHeight="1">
      <c r="A46" s="9" t="s">
        <v>64</v>
      </c>
      <c r="B46" s="77" t="s">
        <v>84</v>
      </c>
      <c r="C46" s="39">
        <v>624.29999999999995</v>
      </c>
      <c r="D46" s="36">
        <v>53.2</v>
      </c>
      <c r="E46" s="39">
        <v>571.1</v>
      </c>
      <c r="F46" s="39">
        <v>721.4</v>
      </c>
      <c r="G46" s="36">
        <v>350.4</v>
      </c>
      <c r="H46" s="39">
        <f>F46-G46</f>
        <v>371</v>
      </c>
      <c r="I46" s="39">
        <f t="shared" si="1"/>
        <v>97.100000000000023</v>
      </c>
      <c r="J46" s="39">
        <f t="shared" si="2"/>
        <v>297.2</v>
      </c>
      <c r="K46" s="57">
        <f t="shared" si="2"/>
        <v>-200.10000000000002</v>
      </c>
      <c r="L46" s="39">
        <f t="shared" si="17"/>
        <v>672.84999999999991</v>
      </c>
      <c r="M46" s="78">
        <v>59.8</v>
      </c>
      <c r="N46" s="57">
        <f t="shared" si="6"/>
        <v>8.8875678085754632</v>
      </c>
      <c r="O46" s="39">
        <v>721.4</v>
      </c>
      <c r="P46" s="62">
        <f t="shared" si="5"/>
        <v>0.51427779317992794</v>
      </c>
    </row>
    <row r="47" spans="1:18" ht="31.5" customHeight="1" thickBot="1">
      <c r="A47" s="59" t="s">
        <v>65</v>
      </c>
      <c r="B47" s="82" t="s">
        <v>126</v>
      </c>
      <c r="C47" s="7">
        <v>503.5</v>
      </c>
      <c r="D47" s="41">
        <v>1.5</v>
      </c>
      <c r="E47" s="7">
        <v>502</v>
      </c>
      <c r="F47" s="7">
        <v>460.7</v>
      </c>
      <c r="G47" s="41">
        <v>1.3</v>
      </c>
      <c r="H47" s="7">
        <v>459.4</v>
      </c>
      <c r="I47" s="39">
        <f t="shared" si="1"/>
        <v>-42.800000000000011</v>
      </c>
      <c r="J47" s="39">
        <f t="shared" si="2"/>
        <v>-0.19999999999999996</v>
      </c>
      <c r="K47" s="57">
        <f t="shared" si="2"/>
        <v>-42.600000000000023</v>
      </c>
      <c r="L47" s="7">
        <f t="shared" si="17"/>
        <v>482.1</v>
      </c>
      <c r="M47" s="58">
        <v>47.9</v>
      </c>
      <c r="N47" s="42">
        <f t="shared" si="6"/>
        <v>9.9356979879693004</v>
      </c>
      <c r="O47" s="7">
        <v>3.2</v>
      </c>
      <c r="P47" s="1">
        <f t="shared" si="5"/>
        <v>143.56249999999997</v>
      </c>
      <c r="Q47" s="19"/>
      <c r="R47" s="19"/>
    </row>
    <row r="48" spans="1:18" ht="24.95" customHeight="1" thickBot="1">
      <c r="A48" s="92" t="s">
        <v>113</v>
      </c>
      <c r="B48" s="98"/>
      <c r="C48" s="46">
        <f>SUM(C42:C47)</f>
        <v>4431.4000000000005</v>
      </c>
      <c r="D48" s="46">
        <f>SUM(D42:D47)</f>
        <v>234.09999999999997</v>
      </c>
      <c r="E48" s="46">
        <f>SUM(E42:E47)</f>
        <v>4197.2000000000007</v>
      </c>
      <c r="F48" s="46">
        <f>SUM(F42:F47)</f>
        <v>6342.5999999999995</v>
      </c>
      <c r="G48" s="46">
        <f>SUM(G42:G47)</f>
        <v>524.39999999999986</v>
      </c>
      <c r="H48" s="46">
        <f t="shared" ref="H48:H49" si="18">F48-G48</f>
        <v>5818.2</v>
      </c>
      <c r="I48" s="46">
        <f t="shared" si="1"/>
        <v>1911.1999999999989</v>
      </c>
      <c r="J48" s="46">
        <f t="shared" si="2"/>
        <v>290.2999999999999</v>
      </c>
      <c r="K48" s="46">
        <f t="shared" si="2"/>
        <v>1620.9999999999991</v>
      </c>
      <c r="L48" s="46">
        <f t="shared" si="17"/>
        <v>5387</v>
      </c>
      <c r="M48" s="46">
        <f>SUM(M42:M47)</f>
        <v>535.5</v>
      </c>
      <c r="N48" s="65">
        <f t="shared" si="6"/>
        <v>9.9405977352886588</v>
      </c>
      <c r="O48" s="45">
        <f>SUM(O42:O47)</f>
        <v>6575.7</v>
      </c>
      <c r="P48" s="83">
        <f t="shared" si="5"/>
        <v>0.88480313882932615</v>
      </c>
    </row>
    <row r="49" spans="1:25" ht="30" customHeight="1" thickBot="1">
      <c r="A49" s="92" t="s">
        <v>85</v>
      </c>
      <c r="B49" s="98"/>
      <c r="C49" s="46">
        <f t="shared" ref="C49:E49" si="19">C41+C35+C30+C12+C48</f>
        <v>3311917.4</v>
      </c>
      <c r="D49" s="46">
        <f t="shared" si="19"/>
        <v>2997707.5</v>
      </c>
      <c r="E49" s="46">
        <f t="shared" si="19"/>
        <v>314209.3</v>
      </c>
      <c r="F49" s="46">
        <f>F41+F35+F30+F12+F48</f>
        <v>3215017.2</v>
      </c>
      <c r="G49" s="46">
        <f>G41+G35+G30+G12+G48</f>
        <v>2890051.2999999993</v>
      </c>
      <c r="H49" s="46">
        <f t="shared" si="18"/>
        <v>324965.90000000084</v>
      </c>
      <c r="I49" s="46">
        <f t="shared" si="1"/>
        <v>-96900.199999999721</v>
      </c>
      <c r="J49" s="46">
        <f t="shared" si="2"/>
        <v>-107656.20000000065</v>
      </c>
      <c r="K49" s="46">
        <f t="shared" si="2"/>
        <v>10756.60000000085</v>
      </c>
      <c r="L49" s="46">
        <f t="shared" si="17"/>
        <v>3263467.3</v>
      </c>
      <c r="M49" s="46">
        <f>M41+M35+M30+M12+M48</f>
        <v>-18474.599999999991</v>
      </c>
      <c r="N49" s="65">
        <f t="shared" si="6"/>
        <v>-0.56610342012619497</v>
      </c>
      <c r="O49" s="46">
        <f>O41+O35+O30+O12+O48</f>
        <v>339310.9</v>
      </c>
      <c r="P49" s="46">
        <f t="shared" si="5"/>
        <v>0.95772313827820099</v>
      </c>
    </row>
    <row r="50" spans="1:25" ht="24.95" customHeight="1">
      <c r="A50" s="49" t="s">
        <v>66</v>
      </c>
      <c r="B50" s="11" t="s">
        <v>86</v>
      </c>
      <c r="C50" s="1">
        <v>94818.1</v>
      </c>
      <c r="D50" s="1">
        <v>71261.899999999994</v>
      </c>
      <c r="E50" s="2">
        <v>23556.2</v>
      </c>
      <c r="F50" s="1">
        <v>96031.6</v>
      </c>
      <c r="G50" s="1">
        <f>F50-H50</f>
        <v>68674.3</v>
      </c>
      <c r="H50" s="8">
        <v>27357.3</v>
      </c>
      <c r="I50" s="81">
        <f t="shared" si="1"/>
        <v>1213.5</v>
      </c>
      <c r="J50" s="81">
        <f t="shared" si="2"/>
        <v>-2587.5999999999913</v>
      </c>
      <c r="K50" s="8">
        <f t="shared" si="2"/>
        <v>3801.0999999999985</v>
      </c>
      <c r="L50" s="2">
        <f t="shared" si="17"/>
        <v>95424.85</v>
      </c>
      <c r="M50" s="73">
        <f>55050.8-53646.3</f>
        <v>1404.5</v>
      </c>
      <c r="N50" s="4">
        <f t="shared" si="6"/>
        <v>1.4718388344335882</v>
      </c>
      <c r="O50" s="75">
        <v>430.5</v>
      </c>
      <c r="P50" s="51">
        <f t="shared" si="5"/>
        <v>63.547735191637628</v>
      </c>
    </row>
    <row r="51" spans="1:25" ht="55.5" customHeight="1">
      <c r="A51" s="9" t="s">
        <v>67</v>
      </c>
      <c r="B51" s="10" t="s">
        <v>87</v>
      </c>
      <c r="C51" s="1">
        <v>57479.8</v>
      </c>
      <c r="D51" s="1">
        <v>47514.2</v>
      </c>
      <c r="E51" s="2">
        <v>9965.6</v>
      </c>
      <c r="F51" s="1">
        <v>59413.2</v>
      </c>
      <c r="G51" s="1">
        <v>47983.7</v>
      </c>
      <c r="H51" s="2">
        <f t="shared" ref="H51:H52" si="20">F51-G51</f>
        <v>11429.5</v>
      </c>
      <c r="I51" s="2">
        <f t="shared" si="1"/>
        <v>1933.3999999999942</v>
      </c>
      <c r="J51" s="2">
        <f t="shared" ref="J51:K65" si="21">G51-D51</f>
        <v>469.5</v>
      </c>
      <c r="K51" s="4">
        <f t="shared" si="21"/>
        <v>1463.8999999999996</v>
      </c>
      <c r="L51" s="1">
        <f t="shared" si="17"/>
        <v>58446.5</v>
      </c>
      <c r="M51" s="5">
        <f>33914.9-33148.2</f>
        <v>766.70000000000437</v>
      </c>
      <c r="N51" s="6">
        <f t="shared" si="6"/>
        <v>1.3117979690828439</v>
      </c>
      <c r="O51" s="1">
        <v>8211.5</v>
      </c>
      <c r="P51" s="55">
        <f t="shared" si="5"/>
        <v>1.3918894233696646</v>
      </c>
    </row>
    <row r="52" spans="1:25" ht="45.75" customHeight="1">
      <c r="A52" s="49" t="s">
        <v>68</v>
      </c>
      <c r="B52" s="10" t="s">
        <v>88</v>
      </c>
      <c r="C52" s="1">
        <v>168539.5</v>
      </c>
      <c r="D52" s="53">
        <v>153012.4</v>
      </c>
      <c r="E52" s="2">
        <v>15527</v>
      </c>
      <c r="F52" s="1">
        <v>160208.20000000001</v>
      </c>
      <c r="G52" s="53">
        <v>145708.70000000001</v>
      </c>
      <c r="H52" s="1">
        <f t="shared" si="20"/>
        <v>14499.5</v>
      </c>
      <c r="I52" s="2">
        <f t="shared" si="1"/>
        <v>-8331.2999999999884</v>
      </c>
      <c r="J52" s="2">
        <f t="shared" si="21"/>
        <v>-7303.6999999999825</v>
      </c>
      <c r="K52" s="4">
        <f t="shared" si="21"/>
        <v>-1027.5</v>
      </c>
      <c r="L52" s="1">
        <f t="shared" ref="L52:L66" si="22">(F52+C52)/2</f>
        <v>164373.85</v>
      </c>
      <c r="M52" s="5">
        <v>-4404.3</v>
      </c>
      <c r="N52" s="6">
        <f t="shared" si="6"/>
        <v>-2.6794407991295452</v>
      </c>
      <c r="O52" s="1">
        <v>6024.5</v>
      </c>
      <c r="P52" s="55">
        <f t="shared" si="5"/>
        <v>2.4067557473649264</v>
      </c>
    </row>
    <row r="53" spans="1:25" ht="24.95" customHeight="1">
      <c r="A53" s="9" t="s">
        <v>69</v>
      </c>
      <c r="B53" s="10" t="s">
        <v>89</v>
      </c>
      <c r="C53" s="1">
        <v>7580.4</v>
      </c>
      <c r="D53" s="53">
        <v>3123</v>
      </c>
      <c r="E53" s="2">
        <v>4457.3999999999996</v>
      </c>
      <c r="F53" s="1">
        <v>6420.4</v>
      </c>
      <c r="G53" s="53">
        <v>4450.3999999999996</v>
      </c>
      <c r="H53" s="2">
        <f t="shared" ref="H53:H65" si="23">F53-G53</f>
        <v>1970</v>
      </c>
      <c r="I53" s="2">
        <f t="shared" ref="I53:I68" si="24">F53-C53</f>
        <v>-1160</v>
      </c>
      <c r="J53" s="2">
        <f t="shared" si="21"/>
        <v>1327.3999999999996</v>
      </c>
      <c r="K53" s="4">
        <f t="shared" si="21"/>
        <v>-2487.3999999999996</v>
      </c>
      <c r="L53" s="1">
        <f t="shared" si="22"/>
        <v>7000.4</v>
      </c>
      <c r="M53" s="5">
        <v>-1317.1</v>
      </c>
      <c r="N53" s="6">
        <f t="shared" si="6"/>
        <v>-18.814639163476375</v>
      </c>
      <c r="O53" s="1">
        <v>380</v>
      </c>
      <c r="P53" s="55">
        <f t="shared" ref="P53:P67" si="25">H53/O53</f>
        <v>5.1842105263157894</v>
      </c>
    </row>
    <row r="54" spans="1:25" ht="52.5" customHeight="1">
      <c r="A54" s="49" t="s">
        <v>70</v>
      </c>
      <c r="B54" s="10" t="s">
        <v>90</v>
      </c>
      <c r="C54" s="1">
        <v>62045.2</v>
      </c>
      <c r="D54" s="1">
        <v>52077.2</v>
      </c>
      <c r="E54" s="2">
        <v>9967.9</v>
      </c>
      <c r="F54" s="1">
        <v>60924.1</v>
      </c>
      <c r="G54" s="1">
        <v>53858.6</v>
      </c>
      <c r="H54" s="2">
        <f t="shared" si="23"/>
        <v>7065.5</v>
      </c>
      <c r="I54" s="2">
        <f t="shared" si="24"/>
        <v>-1121.0999999999985</v>
      </c>
      <c r="J54" s="2">
        <f t="shared" si="21"/>
        <v>1781.4000000000015</v>
      </c>
      <c r="K54" s="4">
        <f t="shared" si="21"/>
        <v>-2902.3999999999996</v>
      </c>
      <c r="L54" s="1">
        <f t="shared" si="22"/>
        <v>61484.649999999994</v>
      </c>
      <c r="M54" s="1">
        <v>-2363.5</v>
      </c>
      <c r="N54" s="6">
        <f t="shared" si="6"/>
        <v>-3.8440488804929362</v>
      </c>
      <c r="O54" s="1">
        <v>36405.199999999997</v>
      </c>
      <c r="P54" s="55">
        <f t="shared" si="25"/>
        <v>0.19407941722611058</v>
      </c>
    </row>
    <row r="55" spans="1:25" s="71" customFormat="1" ht="52.5" customHeight="1">
      <c r="A55" s="9" t="s">
        <v>71</v>
      </c>
      <c r="B55" s="10" t="s">
        <v>91</v>
      </c>
      <c r="C55" s="1">
        <v>15606.9</v>
      </c>
      <c r="D55" s="53">
        <v>12663.3</v>
      </c>
      <c r="E55" s="2">
        <v>2943.6</v>
      </c>
      <c r="F55" s="1">
        <v>14628.4</v>
      </c>
      <c r="G55" s="53">
        <v>12209.3</v>
      </c>
      <c r="H55" s="2">
        <f t="shared" si="23"/>
        <v>2419.1000000000004</v>
      </c>
      <c r="I55" s="2">
        <f t="shared" si="24"/>
        <v>-978.5</v>
      </c>
      <c r="J55" s="2">
        <f t="shared" si="21"/>
        <v>-454</v>
      </c>
      <c r="K55" s="4">
        <f t="shared" si="21"/>
        <v>-524.49999999999955</v>
      </c>
      <c r="L55" s="1">
        <f t="shared" si="22"/>
        <v>15117.65</v>
      </c>
      <c r="M55" s="5">
        <v>-2308.9</v>
      </c>
      <c r="N55" s="6">
        <f t="shared" si="6"/>
        <v>-15.272876406055174</v>
      </c>
      <c r="O55" s="1">
        <v>18918.5</v>
      </c>
      <c r="P55" s="55">
        <f t="shared" si="25"/>
        <v>0.12786954568279729</v>
      </c>
      <c r="Q55" s="3"/>
      <c r="R55" s="3"/>
      <c r="S55" s="3"/>
      <c r="T55" s="3"/>
      <c r="U55" s="3"/>
      <c r="V55" s="3"/>
      <c r="W55" s="3"/>
      <c r="X55" s="3"/>
      <c r="Y55" s="3"/>
    </row>
    <row r="56" spans="1:25" ht="44.25" customHeight="1">
      <c r="A56" s="49" t="s">
        <v>72</v>
      </c>
      <c r="B56" s="10" t="s">
        <v>92</v>
      </c>
      <c r="C56" s="1">
        <v>19061.599999999999</v>
      </c>
      <c r="D56" s="1">
        <v>15285.2</v>
      </c>
      <c r="E56" s="2">
        <v>3776.5</v>
      </c>
      <c r="F56" s="1">
        <v>19911.900000000001</v>
      </c>
      <c r="G56" s="5">
        <v>14826.2</v>
      </c>
      <c r="H56" s="61">
        <f t="shared" si="23"/>
        <v>5085.7000000000007</v>
      </c>
      <c r="I56" s="2">
        <f t="shared" si="24"/>
        <v>850.30000000000291</v>
      </c>
      <c r="J56" s="2">
        <f t="shared" si="21"/>
        <v>-459</v>
      </c>
      <c r="K56" s="4">
        <f t="shared" si="21"/>
        <v>1309.2000000000007</v>
      </c>
      <c r="L56" s="1">
        <f t="shared" si="22"/>
        <v>19486.75</v>
      </c>
      <c r="M56" s="5">
        <f>12497.5-12417</f>
        <v>80.5</v>
      </c>
      <c r="N56" s="6">
        <f t="shared" ref="N56:N68" si="26">M56*100/L56</f>
        <v>0.41310120979640014</v>
      </c>
      <c r="O56" s="1">
        <v>13398.9</v>
      </c>
      <c r="P56" s="55">
        <f t="shared" si="25"/>
        <v>0.37956100873952348</v>
      </c>
    </row>
    <row r="57" spans="1:25" ht="43.5" customHeight="1">
      <c r="A57" s="9" t="s">
        <v>73</v>
      </c>
      <c r="B57" s="10" t="s">
        <v>93</v>
      </c>
      <c r="C57" s="1">
        <v>24804.7</v>
      </c>
      <c r="D57" s="53">
        <v>19317.099999999999</v>
      </c>
      <c r="E57" s="2">
        <v>5487.6</v>
      </c>
      <c r="F57" s="1">
        <v>23453</v>
      </c>
      <c r="G57" s="53">
        <v>18661.400000000001</v>
      </c>
      <c r="H57" s="2">
        <f t="shared" si="23"/>
        <v>4791.5999999999985</v>
      </c>
      <c r="I57" s="2">
        <f t="shared" si="24"/>
        <v>-1351.7000000000007</v>
      </c>
      <c r="J57" s="2">
        <f t="shared" si="21"/>
        <v>-655.69999999999709</v>
      </c>
      <c r="K57" s="4">
        <f t="shared" si="21"/>
        <v>-696.00000000000182</v>
      </c>
      <c r="L57" s="1">
        <f t="shared" si="22"/>
        <v>24128.85</v>
      </c>
      <c r="M57" s="5">
        <f>13339.9-14617.4</f>
        <v>-1277.5</v>
      </c>
      <c r="N57" s="6">
        <f t="shared" si="26"/>
        <v>-5.2944918634746374</v>
      </c>
      <c r="O57" s="1">
        <v>11456.2</v>
      </c>
      <c r="P57" s="55">
        <f t="shared" si="25"/>
        <v>0.41825387126621377</v>
      </c>
    </row>
    <row r="58" spans="1:25" ht="29.25" customHeight="1">
      <c r="A58" s="49" t="s">
        <v>74</v>
      </c>
      <c r="B58" s="10" t="s">
        <v>119</v>
      </c>
      <c r="C58" s="1">
        <v>13505.5</v>
      </c>
      <c r="D58" s="53">
        <v>11890.9</v>
      </c>
      <c r="E58" s="2">
        <v>1614.5</v>
      </c>
      <c r="F58" s="1">
        <v>12713.2</v>
      </c>
      <c r="G58" s="53">
        <v>11378.8</v>
      </c>
      <c r="H58" s="2">
        <f t="shared" si="23"/>
        <v>1334.4000000000015</v>
      </c>
      <c r="I58" s="2">
        <f t="shared" si="24"/>
        <v>-792.29999999999927</v>
      </c>
      <c r="J58" s="2">
        <f t="shared" si="21"/>
        <v>-512.10000000000036</v>
      </c>
      <c r="K58" s="4">
        <f t="shared" si="21"/>
        <v>-280.09999999999854</v>
      </c>
      <c r="L58" s="1">
        <f t="shared" si="22"/>
        <v>13109.35</v>
      </c>
      <c r="M58" s="67">
        <f>4043.9-4621.8</f>
        <v>-577.90000000000009</v>
      </c>
      <c r="N58" s="6">
        <f t="shared" si="26"/>
        <v>-4.4083039967656674</v>
      </c>
      <c r="O58" s="1">
        <v>627.4</v>
      </c>
      <c r="P58" s="55">
        <f t="shared" si="25"/>
        <v>2.126872808415686</v>
      </c>
    </row>
    <row r="59" spans="1:25" ht="48.75" customHeight="1">
      <c r="A59" s="9" t="s">
        <v>75</v>
      </c>
      <c r="B59" s="10" t="s">
        <v>94</v>
      </c>
      <c r="C59" s="1">
        <v>5463.8</v>
      </c>
      <c r="D59" s="53">
        <v>4072.7</v>
      </c>
      <c r="E59" s="2">
        <v>1391.2</v>
      </c>
      <c r="F59" s="1">
        <v>5469.4</v>
      </c>
      <c r="G59" s="53">
        <v>3872.6</v>
      </c>
      <c r="H59" s="2">
        <f t="shared" si="23"/>
        <v>1596.7999999999997</v>
      </c>
      <c r="I59" s="2">
        <f t="shared" si="24"/>
        <v>5.5999999999994543</v>
      </c>
      <c r="J59" s="2">
        <f t="shared" si="21"/>
        <v>-200.09999999999991</v>
      </c>
      <c r="K59" s="4">
        <f t="shared" si="21"/>
        <v>205.59999999999968</v>
      </c>
      <c r="L59" s="1">
        <f t="shared" si="22"/>
        <v>5466.6</v>
      </c>
      <c r="M59" s="5">
        <f>6993.5-6026.4</f>
        <v>967.10000000000036</v>
      </c>
      <c r="N59" s="6">
        <f t="shared" si="26"/>
        <v>17.691069403285411</v>
      </c>
      <c r="O59" s="1">
        <v>3585.2</v>
      </c>
      <c r="P59" s="55">
        <f t="shared" si="25"/>
        <v>0.44538658931161434</v>
      </c>
    </row>
    <row r="60" spans="1:25" ht="52.5" customHeight="1">
      <c r="A60" s="49" t="s">
        <v>76</v>
      </c>
      <c r="B60" s="10" t="s">
        <v>95</v>
      </c>
      <c r="C60" s="1">
        <v>7311.5</v>
      </c>
      <c r="D60" s="53">
        <v>2985.6</v>
      </c>
      <c r="E60" s="2">
        <v>4325.8999999999996</v>
      </c>
      <c r="F60" s="1">
        <v>9110.2000000000007</v>
      </c>
      <c r="G60" s="1">
        <f>F60-H60</f>
        <v>3023.6000000000004</v>
      </c>
      <c r="H60" s="2">
        <v>6086.6</v>
      </c>
      <c r="I60" s="2">
        <f t="shared" si="24"/>
        <v>1798.7000000000007</v>
      </c>
      <c r="J60" s="2">
        <f t="shared" si="21"/>
        <v>38.000000000000455</v>
      </c>
      <c r="K60" s="4">
        <f t="shared" si="21"/>
        <v>1760.7000000000007</v>
      </c>
      <c r="L60" s="1">
        <f t="shared" si="22"/>
        <v>8210.85</v>
      </c>
      <c r="M60" s="67">
        <f>9035.6-7891.9</f>
        <v>1143.7000000000007</v>
      </c>
      <c r="N60" s="6">
        <f t="shared" si="26"/>
        <v>13.92913035800192</v>
      </c>
      <c r="O60" s="1">
        <v>929</v>
      </c>
      <c r="P60" s="55">
        <f t="shared" si="25"/>
        <v>6.5517761033369215</v>
      </c>
    </row>
    <row r="61" spans="1:25" ht="33.75" customHeight="1">
      <c r="A61" s="9" t="s">
        <v>77</v>
      </c>
      <c r="B61" s="10" t="s">
        <v>114</v>
      </c>
      <c r="C61" s="1">
        <v>83326.100000000006</v>
      </c>
      <c r="D61" s="1">
        <v>70566.899999999994</v>
      </c>
      <c r="E61" s="2">
        <v>12759.2</v>
      </c>
      <c r="F61" s="1">
        <v>80634.399999999994</v>
      </c>
      <c r="G61" s="1">
        <v>71029</v>
      </c>
      <c r="H61" s="2">
        <f t="shared" si="23"/>
        <v>9605.3999999999942</v>
      </c>
      <c r="I61" s="2">
        <f t="shared" si="24"/>
        <v>-2691.7000000000116</v>
      </c>
      <c r="J61" s="2">
        <f t="shared" si="21"/>
        <v>462.10000000000582</v>
      </c>
      <c r="K61" s="4">
        <f t="shared" si="21"/>
        <v>-3153.8000000000065</v>
      </c>
      <c r="L61" s="1">
        <f t="shared" si="22"/>
        <v>81980.25</v>
      </c>
      <c r="M61" s="5">
        <v>1975.6</v>
      </c>
      <c r="N61" s="6">
        <f t="shared" si="26"/>
        <v>2.4098487135621078</v>
      </c>
      <c r="O61" s="1">
        <v>12137.2</v>
      </c>
      <c r="P61" s="55">
        <f t="shared" si="25"/>
        <v>0.79140164123521028</v>
      </c>
    </row>
    <row r="62" spans="1:25" s="16" customFormat="1" ht="33" customHeight="1">
      <c r="A62" s="49" t="s">
        <v>78</v>
      </c>
      <c r="B62" s="10" t="s">
        <v>115</v>
      </c>
      <c r="C62" s="1">
        <v>53871.199999999997</v>
      </c>
      <c r="D62" s="1">
        <v>40294.300000000003</v>
      </c>
      <c r="E62" s="2">
        <v>13576.9</v>
      </c>
      <c r="F62" s="1">
        <v>48221.7</v>
      </c>
      <c r="G62" s="1">
        <v>37783.800000000003</v>
      </c>
      <c r="H62" s="2">
        <f t="shared" si="23"/>
        <v>10437.899999999994</v>
      </c>
      <c r="I62" s="2">
        <f t="shared" si="24"/>
        <v>-5649.5</v>
      </c>
      <c r="J62" s="2">
        <f t="shared" si="21"/>
        <v>-2510.5</v>
      </c>
      <c r="K62" s="4">
        <f t="shared" si="21"/>
        <v>-3139.0000000000055</v>
      </c>
      <c r="L62" s="1">
        <f t="shared" si="22"/>
        <v>51046.45</v>
      </c>
      <c r="M62" s="67">
        <f>35091.2-35465.5</f>
        <v>-374.30000000000291</v>
      </c>
      <c r="N62" s="6">
        <f t="shared" si="26"/>
        <v>-0.73325373262979687</v>
      </c>
      <c r="O62" s="1">
        <v>1645.6</v>
      </c>
      <c r="P62" s="55">
        <f t="shared" si="25"/>
        <v>6.342914438502671</v>
      </c>
      <c r="Q62" s="3"/>
      <c r="R62" s="3"/>
      <c r="S62" s="3"/>
      <c r="T62" s="3"/>
      <c r="U62" s="3"/>
      <c r="V62" s="3"/>
      <c r="W62" s="3"/>
      <c r="X62" s="3"/>
      <c r="Y62" s="3"/>
    </row>
    <row r="63" spans="1:25" ht="33" customHeight="1">
      <c r="A63" s="9" t="s">
        <v>79</v>
      </c>
      <c r="B63" s="10" t="s">
        <v>116</v>
      </c>
      <c r="C63" s="1">
        <v>83176.899999999994</v>
      </c>
      <c r="D63" s="1">
        <v>66799</v>
      </c>
      <c r="E63" s="2">
        <v>16377.9</v>
      </c>
      <c r="F63" s="1">
        <v>87624.5</v>
      </c>
      <c r="G63" s="1">
        <v>65901</v>
      </c>
      <c r="H63" s="2">
        <f t="shared" si="23"/>
        <v>21723.5</v>
      </c>
      <c r="I63" s="2">
        <f t="shared" si="24"/>
        <v>4447.6000000000058</v>
      </c>
      <c r="J63" s="2">
        <f t="shared" si="21"/>
        <v>-898</v>
      </c>
      <c r="K63" s="4">
        <f t="shared" si="21"/>
        <v>5345.6</v>
      </c>
      <c r="L63" s="1">
        <f t="shared" si="22"/>
        <v>85400.7</v>
      </c>
      <c r="M63" s="5">
        <f>36292.4-33651.9</f>
        <v>2640.5</v>
      </c>
      <c r="N63" s="6">
        <f t="shared" si="26"/>
        <v>3.0918950313053641</v>
      </c>
      <c r="O63" s="1">
        <v>13379.4</v>
      </c>
      <c r="P63" s="55">
        <f>H63/O63</f>
        <v>1.623652779646322</v>
      </c>
    </row>
    <row r="64" spans="1:25" ht="32.25" customHeight="1">
      <c r="A64" s="49" t="s">
        <v>80</v>
      </c>
      <c r="B64" s="10" t="s">
        <v>117</v>
      </c>
      <c r="C64" s="1">
        <v>53020.2</v>
      </c>
      <c r="D64" s="1">
        <v>46281.2</v>
      </c>
      <c r="E64" s="2">
        <v>6739</v>
      </c>
      <c r="F64" s="1">
        <v>51968.3</v>
      </c>
      <c r="G64" s="1">
        <v>43841.1</v>
      </c>
      <c r="H64" s="2">
        <f t="shared" si="23"/>
        <v>8127.2000000000044</v>
      </c>
      <c r="I64" s="2">
        <f>F64-C64</f>
        <v>-1051.8999999999942</v>
      </c>
      <c r="J64" s="2">
        <f t="shared" si="21"/>
        <v>-2440.0999999999985</v>
      </c>
      <c r="K64" s="4">
        <f t="shared" si="21"/>
        <v>1388.2000000000044</v>
      </c>
      <c r="L64" s="1">
        <f t="shared" si="22"/>
        <v>52494.25</v>
      </c>
      <c r="M64" s="67">
        <f>31279.7-31808.7</f>
        <v>-529</v>
      </c>
      <c r="N64" s="6">
        <f t="shared" si="26"/>
        <v>-1.0077294179838745</v>
      </c>
      <c r="O64" s="1">
        <v>17703.8</v>
      </c>
      <c r="P64" s="55">
        <f t="shared" si="25"/>
        <v>0.45906528541894986</v>
      </c>
    </row>
    <row r="65" spans="1:16" ht="29.25" customHeight="1">
      <c r="A65" s="9" t="s">
        <v>128</v>
      </c>
      <c r="B65" s="10" t="s">
        <v>118</v>
      </c>
      <c r="C65" s="1">
        <v>84290.7</v>
      </c>
      <c r="D65" s="1">
        <v>69112.100000000006</v>
      </c>
      <c r="E65" s="2">
        <v>15178.6</v>
      </c>
      <c r="F65" s="1">
        <v>88524.3</v>
      </c>
      <c r="G65" s="1">
        <v>68137.600000000006</v>
      </c>
      <c r="H65" s="2">
        <f t="shared" si="23"/>
        <v>20386.699999999997</v>
      </c>
      <c r="I65" s="2">
        <f>F65-C65</f>
        <v>4233.6000000000058</v>
      </c>
      <c r="J65" s="2">
        <f t="shared" si="21"/>
        <v>-974.5</v>
      </c>
      <c r="K65" s="4">
        <f t="shared" si="21"/>
        <v>5208.0999999999967</v>
      </c>
      <c r="L65" s="1">
        <f t="shared" si="22"/>
        <v>86407.5</v>
      </c>
      <c r="M65" s="5">
        <v>3876.8</v>
      </c>
      <c r="N65" s="6">
        <f t="shared" si="26"/>
        <v>4.4866475711020453</v>
      </c>
      <c r="O65" s="1">
        <v>1843.9</v>
      </c>
      <c r="P65" s="55">
        <f t="shared" si="25"/>
        <v>11.056293725256248</v>
      </c>
    </row>
    <row r="66" spans="1:16" ht="39" customHeight="1" thickBot="1">
      <c r="A66" s="49" t="s">
        <v>129</v>
      </c>
      <c r="B66" s="38" t="s">
        <v>106</v>
      </c>
      <c r="C66" s="7">
        <v>10859.8</v>
      </c>
      <c r="D66" s="7">
        <v>4440</v>
      </c>
      <c r="E66" s="39">
        <v>6419.8</v>
      </c>
      <c r="F66" s="7">
        <v>11414.5</v>
      </c>
      <c r="G66" s="7">
        <v>5192</v>
      </c>
      <c r="H66" s="39">
        <f>F66-G66</f>
        <v>6222.5</v>
      </c>
      <c r="I66" s="2">
        <f>F66-C66</f>
        <v>554.70000000000073</v>
      </c>
      <c r="J66" s="2">
        <f t="shared" ref="J66" si="27">G66-D66</f>
        <v>752</v>
      </c>
      <c r="K66" s="4">
        <f>H66-E66</f>
        <v>-197.30000000000018</v>
      </c>
      <c r="L66" s="7">
        <f t="shared" si="22"/>
        <v>11137.15</v>
      </c>
      <c r="M66" s="58">
        <f>14406.6-13657.8</f>
        <v>748.80000000000109</v>
      </c>
      <c r="N66" s="42">
        <f t="shared" si="26"/>
        <v>6.7234436099002099</v>
      </c>
      <c r="O66" s="7">
        <v>4696.8999999999996</v>
      </c>
      <c r="P66" s="43">
        <f t="shared" si="25"/>
        <v>1.3248099810513319</v>
      </c>
    </row>
    <row r="67" spans="1:16" ht="26.25" customHeight="1" thickBot="1">
      <c r="A67" s="92" t="s">
        <v>96</v>
      </c>
      <c r="B67" s="98"/>
      <c r="C67" s="46">
        <f t="shared" ref="C67:H67" si="28">SUM(C50:C66)</f>
        <v>844761.9</v>
      </c>
      <c r="D67" s="46">
        <f t="shared" si="28"/>
        <v>690696.99999999988</v>
      </c>
      <c r="E67" s="46">
        <f t="shared" si="28"/>
        <v>154064.79999999999</v>
      </c>
      <c r="F67" s="46">
        <f t="shared" si="28"/>
        <v>836671.30000000016</v>
      </c>
      <c r="G67" s="46">
        <f t="shared" si="28"/>
        <v>676532.09999999986</v>
      </c>
      <c r="H67" s="46">
        <f t="shared" si="28"/>
        <v>160139.20000000001</v>
      </c>
      <c r="I67" s="46">
        <f t="shared" si="24"/>
        <v>-8090.5999999998603</v>
      </c>
      <c r="J67" s="46">
        <f>SUM(J50:J66)</f>
        <v>-14164.899999999963</v>
      </c>
      <c r="K67" s="46">
        <f>SUM(K50:K66)</f>
        <v>6074.3999999999896</v>
      </c>
      <c r="L67" s="46">
        <f>SUM(L50:L66)</f>
        <v>840716.59999999986</v>
      </c>
      <c r="M67" s="46">
        <f>SUM(M50:M66)</f>
        <v>451.70000000000528</v>
      </c>
      <c r="N67" s="66">
        <f t="shared" si="26"/>
        <v>5.3727974444658919E-2</v>
      </c>
      <c r="O67" s="68">
        <f>SUM(O50:O66)</f>
        <v>151773.69999999995</v>
      </c>
      <c r="P67" s="46">
        <f t="shared" si="25"/>
        <v>1.0551182451241556</v>
      </c>
    </row>
    <row r="68" spans="1:16" thickBot="1">
      <c r="A68" s="99" t="s">
        <v>97</v>
      </c>
      <c r="B68" s="100"/>
      <c r="C68" s="46">
        <f t="shared" ref="C68:H68" si="29">C67+C49</f>
        <v>4156679.3</v>
      </c>
      <c r="D68" s="46">
        <f>D67+D49</f>
        <v>3688404.5</v>
      </c>
      <c r="E68" s="46">
        <f t="shared" si="29"/>
        <v>468274.1</v>
      </c>
      <c r="F68" s="46">
        <f t="shared" si="29"/>
        <v>4051688.5000000005</v>
      </c>
      <c r="G68" s="46">
        <f t="shared" si="29"/>
        <v>3566583.3999999994</v>
      </c>
      <c r="H68" s="46">
        <f t="shared" si="29"/>
        <v>485105.10000000085</v>
      </c>
      <c r="I68" s="46">
        <f t="shared" si="24"/>
        <v>-104990.79999999935</v>
      </c>
      <c r="J68" s="46">
        <f>J67+J49</f>
        <v>-121821.10000000062</v>
      </c>
      <c r="K68" s="46">
        <f>K67+K49</f>
        <v>16831.00000000084</v>
      </c>
      <c r="L68" s="46">
        <f>L67+L49</f>
        <v>4104183.8999999994</v>
      </c>
      <c r="M68" s="65">
        <f>M67+M49</f>
        <v>-18022.899999999987</v>
      </c>
      <c r="N68" s="65">
        <f t="shared" si="26"/>
        <v>-0.43913480582583031</v>
      </c>
      <c r="O68" s="45">
        <f>O67+O49</f>
        <v>491084.6</v>
      </c>
      <c r="P68" s="46">
        <f>H68/O68</f>
        <v>0.98782389022176809</v>
      </c>
    </row>
    <row r="69" spans="1:16" ht="75" customHeight="1">
      <c r="A69" s="18"/>
      <c r="B69" s="97" t="s">
        <v>130</v>
      </c>
      <c r="C69" s="97"/>
      <c r="D69" s="97"/>
      <c r="E69" s="97"/>
      <c r="F69" s="18"/>
      <c r="G69" s="90" t="s">
        <v>131</v>
      </c>
      <c r="H69" s="90"/>
      <c r="I69" s="18"/>
      <c r="J69" s="80"/>
      <c r="K69" s="18"/>
      <c r="L69" s="18"/>
      <c r="M69" s="18"/>
      <c r="N69" s="18"/>
    </row>
    <row r="70" spans="1:16">
      <c r="A70" s="69"/>
      <c r="B70" s="70"/>
      <c r="C70" s="70"/>
      <c r="D70" s="70"/>
      <c r="E70" s="69"/>
      <c r="F70" s="69"/>
      <c r="G70" s="69"/>
      <c r="H70" s="69"/>
      <c r="I70" s="69"/>
      <c r="J70" s="69"/>
      <c r="K70" s="69"/>
      <c r="L70" s="69"/>
      <c r="M70" s="69"/>
      <c r="N70" s="69"/>
    </row>
    <row r="71" spans="1:16">
      <c r="A71" s="69"/>
      <c r="B71" s="70"/>
      <c r="C71" s="70"/>
      <c r="D71" s="70"/>
      <c r="E71" s="69"/>
      <c r="F71" s="69"/>
      <c r="G71" s="69"/>
      <c r="H71" s="69"/>
      <c r="I71" s="69"/>
      <c r="J71" s="69"/>
      <c r="K71" s="69"/>
      <c r="L71" s="69"/>
      <c r="M71" s="69"/>
      <c r="N71" s="69"/>
    </row>
    <row r="74" spans="1:16">
      <c r="B74" s="3" t="s">
        <v>120</v>
      </c>
    </row>
  </sheetData>
  <mergeCells count="28">
    <mergeCell ref="A49:B49"/>
    <mergeCell ref="N5:N7"/>
    <mergeCell ref="C6:C7"/>
    <mergeCell ref="D6:E6"/>
    <mergeCell ref="F6:F7"/>
    <mergeCell ref="G6:H6"/>
    <mergeCell ref="I6:I7"/>
    <mergeCell ref="J6:K6"/>
    <mergeCell ref="C5:E5"/>
    <mergeCell ref="F5:H5"/>
    <mergeCell ref="I5:K5"/>
    <mergeCell ref="A41:B41"/>
    <mergeCell ref="O5:O7"/>
    <mergeCell ref="P5:P7"/>
    <mergeCell ref="G69:H69"/>
    <mergeCell ref="A2:M2"/>
    <mergeCell ref="A3:M3"/>
    <mergeCell ref="A12:B12"/>
    <mergeCell ref="L5:L7"/>
    <mergeCell ref="M5:M7"/>
    <mergeCell ref="A5:A7"/>
    <mergeCell ref="B5:B7"/>
    <mergeCell ref="B69:E69"/>
    <mergeCell ref="A30:B30"/>
    <mergeCell ref="A35:B35"/>
    <mergeCell ref="A67:B67"/>
    <mergeCell ref="A68:B68"/>
    <mergeCell ref="A48:B48"/>
  </mergeCells>
  <pageMargins left="0.7" right="0.7" top="0.75" bottom="0.75" header="0.3" footer="0.3"/>
  <pageSetup paperSize="9" scale="4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sberzoi</cp:lastModifiedBy>
  <cp:lastPrinted>2018-10-30T07:35:37Z</cp:lastPrinted>
  <dcterms:created xsi:type="dcterms:W3CDTF">1996-10-08T23:32:33Z</dcterms:created>
  <dcterms:modified xsi:type="dcterms:W3CDTF">2018-10-30T11:30:23Z</dcterms:modified>
</cp:coreProperties>
</file>